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C22" i="7" l="1"/>
  <c r="B23" i="22"/>
  <c r="C24" i="15"/>
  <c r="H24" i="15" s="1"/>
  <c r="C30" i="6"/>
  <c r="C29" i="6"/>
  <c r="C28" i="6"/>
  <c r="C48" i="7"/>
  <c r="C37" i="7"/>
  <c r="C27" i="7"/>
  <c r="A15" i="7"/>
  <c r="A12" i="7"/>
  <c r="C32" i="15" s="1"/>
  <c r="C37" i="15" l="1"/>
  <c r="H37" i="15" s="1"/>
  <c r="H32" i="15"/>
  <c r="C33" i="15"/>
  <c r="H33" i="15" s="1"/>
  <c r="AB33" i="15" s="1"/>
  <c r="C40" i="15"/>
  <c r="C48" i="15" s="1"/>
  <c r="C34" i="15"/>
  <c r="H34" i="15" s="1"/>
  <c r="AB34" i="15" s="1"/>
  <c r="C41" i="15"/>
  <c r="C49" i="15" s="1"/>
  <c r="C39" i="15"/>
  <c r="C47" i="15" s="1"/>
  <c r="C56" i="15" s="1"/>
  <c r="C45" i="15"/>
  <c r="AB37" i="15"/>
  <c r="I24" i="15"/>
  <c r="B24" i="22"/>
  <c r="C42" i="15"/>
  <c r="C50" i="15" s="1"/>
  <c r="C57" i="15" s="1"/>
  <c r="B27" i="22"/>
  <c r="H45" i="15" l="1"/>
  <c r="C40" i="7"/>
  <c r="C54" i="15"/>
  <c r="AB45" i="15"/>
  <c r="AB32" i="15"/>
  <c r="H30" i="15"/>
  <c r="AB30" i="15" s="1"/>
  <c r="C30" i="15"/>
  <c r="C52" i="15" s="1"/>
  <c r="AB52" i="15" l="1"/>
  <c r="H52" i="15"/>
  <c r="H54" i="15"/>
  <c r="AB54" i="15"/>
  <c r="A5" i="22" l="1"/>
  <c r="C27" i="15"/>
  <c r="H27" i="15" s="1"/>
  <c r="I27" i="15"/>
  <c r="I30" i="15" l="1"/>
  <c r="I34" i="15"/>
  <c r="I37" i="15" s="1"/>
  <c r="I45" i="15" s="1"/>
  <c r="I32" i="15"/>
  <c r="I33" i="15"/>
  <c r="AB24" i="15"/>
  <c r="I54" i="15" l="1"/>
  <c r="I52" i="15"/>
  <c r="B25" i="22" l="1"/>
  <c r="B21" i="22"/>
  <c r="B29" i="22"/>
  <c r="A9" i="22"/>
  <c r="A8" i="15"/>
  <c r="A4" i="15"/>
  <c r="AB27" i="15"/>
  <c r="A9" i="16"/>
  <c r="A5" i="16"/>
  <c r="A9" i="6"/>
  <c r="A5" i="6"/>
  <c r="C25" i="6"/>
  <c r="A6" i="13"/>
  <c r="A10" i="13"/>
  <c r="A15" i="22" l="1"/>
  <c r="A15" i="6"/>
  <c r="A14" i="15"/>
  <c r="A16" i="13"/>
  <c r="A15" i="16"/>
  <c r="A12" i="22"/>
  <c r="A11" i="15"/>
  <c r="A12" i="16"/>
  <c r="A12" i="6"/>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<sst xmlns="http://schemas.openxmlformats.org/spreadsheetml/2006/main" count="1045" uniqueCount="592">
  <si>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</si>
  <si>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</si>
  <si>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</si>
  <si>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</si>
  <si>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</si>
  <si>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</si>
  <si>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</si>
  <si>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</si>
  <si>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</si>
  <si>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</si>
  <si>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</si>
  <si>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</si>
  <si>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</si>
  <si>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</si>
  <si>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</si>
  <si>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</si>
  <si>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</si>
  <si>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</si>
  <si>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</si>
  <si>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</si>
  <si>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</si>
  <si>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</si>
  <si>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</si>
  <si>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</si>
  <si>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</si>
  <si>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</si>
  <si>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</si>
  <si>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</si>
  <si>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</si>
  <si>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</si>
  <si>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</si>
  <si>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</si>
  <si>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</si>
  <si>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</si>
  <si>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</si>
  <si>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</si>
  <si>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</si>
  <si>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</si>
  <si>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</si>
  <si>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</si>
  <si>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</si>
  <si>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</si>
  <si>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</si>
  <si>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</si>
  <si>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</si>
  <si>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</si>
  <si>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</si>
  <si>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</si>
  <si>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</si>
  <si>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</si>
  <si>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</si>
  <si>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</si>
  <si>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</si>
  <si>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</si>
  <si>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</si>
  <si>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</si>
  <si>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</si>
  <si>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</si>
  <si>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</si>
  <si>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</si>
  <si>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</si>
  <si>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</si>
  <si>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</si>
  <si>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</si>
  <si>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</si>
  <si>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</si>
  <si>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</si>
  <si>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</si>
  <si>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</si>
  <si>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</si>
  <si>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</si>
  <si>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</si>
  <si>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</si>
  <si>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</si>
  <si>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</si>
  <si>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</si>
  <si>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</si>
  <si>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</si>
  <si>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</si>
  <si>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</si>
  <si>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</si>
  <si>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</si>
  <si>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</si>
  <si>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</si>
  <si>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</si>
  <si>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</si>
  <si>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</si>
  <si>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</si>
  <si>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</si>
  <si>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</si>
  <si>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</si>
  <si>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</si>
  <si>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</si>
  <si>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</si>
  <si>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</si>
  <si>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</si>
  <si>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</si>
  <si>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</si>
  <si>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</si>
  <si>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</si>
  <si>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</si>
  <si>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</si>
  <si>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</si>
  <si>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</si>
  <si>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</si>
  <si>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</si>
  <si>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</si>
  <si>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</si>
  <si>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</si>
  <si>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</si>
  <si>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</si>
  <si>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</si>
  <si>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</si>
  <si>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</si>
  <si>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</si>
  <si>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</si>
  <si>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</si>
  <si>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</si>
  <si>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</si>
  <si>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</si>
  <si>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</si>
  <si>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</si>
  <si>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</si>
  <si>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</si>
  <si>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</si>
  <si>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</si>
  <si>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</si>
  <si>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</si>
  <si>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</si>
  <si>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</si>
  <si>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</si>
  <si>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</si>
  <si>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</si>
  <si>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</si>
  <si>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</si>
  <si>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</si>
  <si>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</si>
  <si>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</si>
  <si>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</si>
  <si>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</si>
  <si>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</si>
  <si>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</si>
  <si>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</si>
  <si>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</si>
  <si>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</si>
  <si>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</si>
  <si>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</si>
  <si>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</si>
  <si>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</si>
  <si>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</si>
  <si>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</si>
  <si>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</si>
  <si>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</si>
  <si>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</si>
  <si>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</si>
  <si>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</si>
  <si>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</si>
  <si>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</si>
  <si>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</si>
  <si>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</si>
  <si>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</si>
  <si>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</si>
  <si>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</si>
  <si>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</si>
  <si>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</si>
  <si>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</si>
  <si>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</si>
  <si>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</si>
  <si>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</si>
  <si>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</si>
  <si>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</si>
  <si>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</si>
  <si>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</si>
  <si>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</si>
  <si>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</si>
  <si>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</si>
  <si>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</si>
  <si>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</si>
  <si>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</si>
  <si>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</si>
  <si>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</si>
  <si>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</si>
  <si>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</si>
  <si>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</si>
  <si>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</si>
  <si>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</si>
  <si>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</si>
  <si>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</si>
  <si>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</si>
  <si>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</si>
  <si>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</si>
  <si>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</si>
  <si>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</si>
  <si>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</si>
  <si>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</si>
  <si>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</si>
  <si>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</si>
  <si>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</si>
  <si>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</si>
  <si>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</si>
  <si>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</si>
  <si>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</si>
  <si>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</si>
  <si>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</si>
  <si>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</si>
  <si>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</si>
  <si>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</si>
  <si>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</si>
  <si>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</si>
  <si>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</si>
  <si>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</si>
  <si>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</si>
  <si>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</si>
  <si>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</si>
  <si>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</si>
  <si>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</si>
  <si>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</si>
  <si>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</si>
  <si>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</si>
  <si>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</si>
  <si>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</si>
  <si>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</si>
  <si>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</si>
  <si>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</si>
  <si>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</si>
  <si>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</si>
  <si>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</si>
  <si>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</si>
  <si>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</si>
  <si>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</si>
  <si>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</si>
  <si>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</si>
  <si>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</si>
  <si>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</si>
  <si>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</si>
  <si>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</si>
  <si>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</si>
  <si>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</si>
  <si>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</si>
  <si>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</si>
  <si>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</si>
  <si>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</si>
  <si>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</si>
  <si>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</si>
  <si>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</si>
  <si>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</si>
  <si>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</si>
  <si>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</si>
  <si>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</si>
  <si>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</si>
  <si>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</si>
  <si>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</si>
  <si>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</si>
  <si>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</si>
  <si>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</si>
  <si>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</si>
  <si>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</si>
  <si>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</si>
  <si>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</si>
  <si>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</si>
  <si>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</si>
  <si>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</si>
  <si>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</si>
  <si>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</si>
  <si>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</si>
  <si>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</si>
  <si>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</si>
  <si>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</si>
  <si>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</si>
  <si>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</si>
  <si>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</si>
  <si>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</si>
  <si>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</si>
  <si>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</si>
  <si>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</si>
  <si>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</si>
  <si>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</si>
  <si>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</si>
  <si>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</si>
  <si>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</si>
  <si>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</si>
  <si>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</si>
  <si>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</si>
  <si>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</si>
  <si>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</si>
  <si>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</si>
  <si>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</si>
  <si>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</si>
  <si>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</si>
  <si>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</si>
  <si>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</si>
  <si>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</si>
  <si>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</si>
  <si>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</si>
  <si>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</si>
  <si>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</si>
  <si>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</si>
  <si>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</si>
  <si>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</si>
  <si>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</si>
  <si>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</si>
  <si>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</si>
  <si>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</si>
  <si>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</si>
  <si>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</si>
  <si>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</si>
  <si>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</si>
  <si>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</si>
  <si>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</si>
  <si>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</si>
  <si>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</si>
  <si>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</si>
  <si>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</si>
  <si>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</si>
  <si>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</si>
  <si>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</si>
  <si>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</si>
  <si>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</si>
  <si>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</si>
  <si>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</si>
  <si>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</si>
  <si>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</si>
  <si>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</si>
  <si>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</si>
  <si>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</si>
  <si>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</si>
  <si>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</si>
  <si>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</si>
  <si>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</si>
  <si>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</si>
  <si>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</si>
  <si>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</si>
  <si>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</si>
  <si>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</si>
  <si>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</si>
  <si>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</si>
  <si>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</si>
  <si>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</si>
  <si>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</si>
  <si>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</si>
  <si>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</si>
  <si>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</si>
  <si>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</si>
  <si>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</si>
  <si>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</si>
  <si>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</si>
  <si>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</si>
  <si>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</si>
  <si>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</si>
  <si>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</si>
  <si>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</si>
  <si>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</si>
  <si>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</si>
  <si>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</si>
  <si>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</si>
  <si>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</si>
  <si>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</si>
  <si>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</si>
  <si>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</si>
  <si>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</si>
  <si>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</si>
  <si>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</si>
  <si>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</si>
  <si>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</si>
  <si>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</si>
  <si>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</si>
  <si>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</si>
  <si>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</si>
  <si>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</si>
  <si>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</si>
  <si>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</si>
  <si>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</si>
  <si>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</si>
  <si>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</si>
  <si>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</si>
  <si>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</si>
  <si>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</si>
  <si>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</si>
  <si>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</si>
  <si>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</si>
  <si>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</si>
  <si>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</si>
  <si>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</si>
  <si>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</si>
  <si>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</si>
  <si>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</si>
  <si>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</si>
  <si>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</si>
  <si>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</si>
  <si>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</si>
  <si>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</si>
  <si>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</si>
  <si>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</si>
  <si>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</si>
  <si>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</si>
  <si>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</si>
  <si>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</si>
  <si>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</si>
  <si>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</si>
  <si>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</si>
  <si>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</si>
  <si>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</si>
  <si>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</si>
  <si>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</si>
  <si>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</si>
  <si>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</si>
  <si>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</si>
  <si>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</si>
  <si>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</si>
  <si>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</si>
  <si>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</si>
  <si>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</si>
  <si>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</si>
  <si>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</si>
  <si>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</si>
  <si>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</si>
  <si>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</si>
  <si>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</si>
  <si>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</si>
  <si>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</si>
  <si>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</si>
  <si>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</si>
  <si>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</si>
  <si>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</si>
  <si>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</si>
  <si>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</si>
  <si>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</si>
  <si>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</si>
  <si>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</si>
  <si>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</si>
  <si>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</si>
  <si>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</si>
  <si>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</si>
  <si>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</si>
  <si>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</si>
  <si>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</si>
  <si>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</si>
  <si>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</si>
  <si>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</si>
  <si>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</si>
  <si>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</si>
  <si>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</si>
  <si>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</si>
  <si>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</si>
  <si>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</si>
  <si>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</si>
  <si>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</si>
  <si>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</si>
  <si>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</si>
  <si>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</si>
  <si>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</si>
  <si>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</si>
  <si>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</si>
  <si>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</si>
  <si>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</si>
  <si>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</si>
  <si>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</si>
  <si>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</si>
  <si>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</si>
  <si>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</si>
  <si>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</si>
  <si>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</si>
  <si>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</si>
  <si>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</si>
  <si>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</si>
  <si>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</si>
  <si>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</si>
  <si>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</si>
  <si>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</si>
  <si>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</si>
  <si>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</si>
  <si>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</si>
  <si>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</si>
  <si>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</si>
  <si>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</si>
  <si>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</si>
  <si>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</si>
  <si>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</si>
  <si>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</si>
  <si>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</si>
  <si>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</si>
  <si>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</si>
  <si>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</si>
  <si>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</si>
  <si>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</si>
  <si>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</si>
  <si>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</si>
  <si>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</si>
  <si>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</si>
  <si>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</si>
  <si>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</si>
  <si>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</si>
  <si>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</si>
  <si>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</si>
  <si>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</si>
  <si>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</si>
  <si>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</si>
  <si>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</si>
  <si>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</si>
  <si>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</si>
  <si>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</si>
  <si>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</si>
  <si>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</si>
  <si>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</si>
  <si>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</si>
  <si>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</si>
  <si>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</si>
  <si>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</si>
  <si>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</si>
  <si>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</si>
  <si>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</si>
  <si>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</si>
  <si>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</si>
  <si>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</si>
  <si>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</si>
  <si>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</si>
  <si>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</si>
  <si>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</si>
  <si>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</si>
  <si>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</si>
  <si>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</si>
  <si>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</si>
  <si>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</si>
  <si>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</si>
  <si>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</si>
  <si>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</si>
  <si>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</si>
  <si>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</si>
  <si>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</si>
  <si>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</si>
  <si>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</si>
  <si>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</si>
  <si>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</si>
  <si>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</si>
  <si>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</si>
  <si>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</si>
  <si>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</si>
  <si>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</si>
  <si>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</si>
  <si>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</si>
  <si>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</si>
  <si>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</si>
  <si>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</si>
  <si>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</si>
  <si>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</si>
  <si>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</si>
  <si>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</si>
  <si>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</si>
  <si>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</si>
  <si>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</si>
  <si>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</si>
  <si>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</si>
  <si>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</si>
  <si>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</si>
  <si>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</si>
  <si>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</si>
  <si>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</si>
  <si>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</si>
  <si>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</si>
  <si>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</si>
  <si>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</si>
  <si>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</si>
  <si>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</si>
  <si>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</si>
  <si>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</si>
  <si>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</si>
  <si>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</si>
  <si>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2008, ОАО "Хасанкоммунэнерго"</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</si>
  <si>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 замена перегруженных и изношенных трансформаторов 6-10кВ</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</si>
  <si>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</si>
  <si>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</si>
  <si>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</si>
  <si>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</si>
  <si>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</si>
  <si>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</si>
  <si>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</si>
  <si>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 xml:space="preserve"> КТП-81 Ф-12 п/с Краскино</t>
  </si>
  <si>
    <t>2025</t>
  </si>
  <si>
    <t>ТМ-250кВА 10/0,4кВ</t>
  </si>
  <si>
    <t>ТМГ-400кВА 10/0,4кВ</t>
  </si>
  <si>
    <t>КТП-81 Ф-12 п/с Краскино; ТМГ-400кВА 10/0,4кВ</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</si>
  <si>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</si>
  <si>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</si>
  <si>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</si>
  <si>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</si>
  <si>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</si>
  <si>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</si>
  <si>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</si>
  <si>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</si>
  <si>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Приморский край, п. Краскино</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</si>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</sst>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left"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7" fillId="25" borderId="1" xfId="1" applyFont="1" applyFill="1" applyBorder="1" applyAlignment="1">
      <alignment vertical="center" wrapText="1"/>
    </xf>
    <xf numFmtId="0" fontId="11" fillId="0" borderId="1" xfId="2" applyNumberFormat="1" applyFont="1" applyBorder="1" applyAlignment="1">
      <alignment horizontal="center" vertical="center"/>
    </xf>
    <xf numFmtId="0" fontId="41" fillId="24" borderId="45" xfId="2" applyFont="1" applyFill="1" applyBorder="1" applyAlignment="1">
      <alignment horizontal="center"/>
    </xf>
    <xf numFmtId="0" fontId="41" fillId="25" borderId="48" xfId="2" applyFont="1" applyFill="1" applyBorder="1" applyAlignment="1">
      <alignment horizontal="center" vertical="top" wrapText="1"/>
    </xf>
    <xf numFmtId="0" fontId="11" fillId="25" borderId="1" xfId="0"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41" fillId="25" borderId="46" xfId="2" applyFont="1" applyFill="1" applyBorder="1" applyAlignment="1">
      <alignment horizontal="center"/>
    </xf>
    <xf numFmtId="0" fontId="7" fillId="24" borderId="1" xfId="1" applyFont="1" applyFill="1" applyBorder="1" applyAlignment="1">
      <alignment horizontal="center" vertical="center" wrapText="1"/>
    </xf>
    <xf numFmtId="0" fontId="41" fillId="24" borderId="4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11" fillId="24"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68211200"/>
        <c:axId val="168212736"/>
      </c:lineChart>
      <c:catAx>
        <c:axId val="168211200"/>
        <c:scaling>
          <c:orientation val="minMax"/>
        </c:scaling>
        <c:delete val="0"/>
        <c:axPos val="b"/>
        <c:numFmt formatCode="General" sourceLinked="1"/>
        <c:majorTickMark val="out"/>
        <c:minorTickMark val="none"/>
        <c:tickLblPos val="nextTo"/>
        <c:crossAx val="168212736"/>
        <c:crosses val="autoZero"/>
        <c:auto val="1"/>
        <c:lblAlgn val="ctr"/>
        <c:lblOffset val="100"/>
        <c:noMultiLvlLbl val="0"/>
      </c:catAx>
      <c:valAx>
        <c:axId val="168212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821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26.02.2023%20&#1089;%20&#1092;&#1086;&#1088;&#1084;&#1091;&#1083;&#1072;&#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44;&#1084;&#1080;&#1090;&#1088;&#1080;&#1081;/Desktop/&#1060;&#1086;&#1088;&#1084;&#1099;%20&#1087;&#1088;&#1080;&#1083;%20&#1089;%201-19%20%20&#1087;&#1086;%20&#1080;&#1079;&#1084;%20%20&#1048;&#1055;%202020-2024%2026.02.2023%20&#1089;%20&#1092;&#1086;&#1088;&#1084;&#1091;&#1083;&#1072;&#1084;&#1080;.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6;&#1088;&#1084;&#1099;%20&#1087;&#1088;&#1080;&#1083;%20&#1089;%201-19%20%20&#1087;&#1086;%20&#1080;&#1079;&#1084;%20%20&#1048;&#1055;%202020-2024%2026.02.2023%20&#1089;%20&#1092;&#1086;&#1088;&#1084;&#1091;&#1083;&#1072;&#1084;&#1080;.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5"/>
      <sheetName val="1-2026"/>
      <sheetName val="1-2027"/>
      <sheetName val="1-2028"/>
      <sheetName val="1-2029"/>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27">
          <cell r="B27" t="str">
            <v>Реконструкция КТП-81 путем замены КТП 10/0,4 кВ 250 кВА на КТП-400 кВА в п. Краскино, Хасанский округ [Оборудование КТП-81/900 Краскино, инв. №00000214]</v>
          </cell>
          <cell r="C27" t="str">
            <v>O_2</v>
          </cell>
          <cell r="E27">
            <v>2025</v>
          </cell>
          <cell r="H27">
            <v>1.13768863</v>
          </cell>
        </row>
        <row r="131">
          <cell r="P131" t="str">
            <v>нд</v>
          </cell>
          <cell r="T131" t="str">
            <v>нд</v>
          </cell>
        </row>
      </sheetData>
      <sheetData sheetId="7"/>
      <sheetData sheetId="8"/>
      <sheetData sheetId="9"/>
      <sheetData sheetId="10"/>
      <sheetData sheetId="11"/>
      <sheetData sheetId="12"/>
      <sheetData sheetId="13">
        <row r="27">
          <cell r="F27" t="str">
            <v>Хасанский округ</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5"/>
      <sheetName val="1-2026"/>
      <sheetName val="1-2027"/>
      <sheetName val="1-2028"/>
      <sheetName val="1-2029"/>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row r="27">
          <cell r="B27" t="str">
            <v>Реконструкция трансформаторных и иных подстанций, всего, в том числе:</v>
          </cell>
        </row>
        <row r="28">
          <cell r="C28" t="str">
            <v>O_2</v>
          </cell>
          <cell r="D28">
            <v>0</v>
          </cell>
          <cell r="E28" t="str">
            <v>нд</v>
          </cell>
          <cell r="F28" t="str">
            <v>нд</v>
          </cell>
          <cell r="G28" t="str">
            <v>нд</v>
          </cell>
          <cell r="H28">
            <v>0</v>
          </cell>
          <cell r="I28" t="str">
            <v>нд</v>
          </cell>
          <cell r="J28" t="str">
            <v>нд</v>
          </cell>
          <cell r="K28" t="str">
            <v>нд</v>
          </cell>
          <cell r="L28" t="str">
            <v>нд</v>
          </cell>
          <cell r="M28" t="str">
            <v>нд</v>
          </cell>
          <cell r="N28" t="str">
            <v>нд</v>
          </cell>
          <cell r="O28" t="str">
            <v>нд</v>
          </cell>
          <cell r="P28" t="str">
            <v>нд</v>
          </cell>
          <cell r="Q28" t="str">
            <v>нд</v>
          </cell>
          <cell r="R28" t="str">
            <v>нд</v>
          </cell>
          <cell r="S28" t="str">
            <v>нд</v>
          </cell>
          <cell r="T28">
            <v>0.4</v>
          </cell>
        </row>
        <row r="29">
          <cell r="C29" t="str">
            <v>Г</v>
          </cell>
          <cell r="D29">
            <v>0</v>
          </cell>
          <cell r="E29" t="str">
            <v>нд</v>
          </cell>
          <cell r="F29" t="str">
            <v>нд</v>
          </cell>
          <cell r="G29" t="str">
            <v>нд</v>
          </cell>
          <cell r="H29">
            <v>0</v>
          </cell>
          <cell r="I29" t="str">
            <v>нд</v>
          </cell>
          <cell r="J29" t="str">
            <v>нд</v>
          </cell>
          <cell r="K29" t="str">
            <v>нд</v>
          </cell>
          <cell r="L29" t="str">
            <v>нд</v>
          </cell>
          <cell r="M29" t="str">
            <v>нд</v>
          </cell>
          <cell r="N29" t="str">
            <v>нд</v>
          </cell>
          <cell r="O29" t="str">
            <v>нд</v>
          </cell>
          <cell r="P29" t="str">
            <v>нд</v>
          </cell>
          <cell r="Q29" t="str">
            <v>нд</v>
          </cell>
          <cell r="R29" t="str">
            <v>нд</v>
          </cell>
          <cell r="S29" t="str">
            <v>нд</v>
          </cell>
          <cell r="T29">
            <v>0</v>
          </cell>
        </row>
        <row r="30">
          <cell r="C30" t="str">
            <v>O_3</v>
          </cell>
          <cell r="D30">
            <v>0</v>
          </cell>
          <cell r="E30" t="str">
            <v>нд</v>
          </cell>
          <cell r="F30" t="str">
            <v>нд</v>
          </cell>
          <cell r="G30" t="str">
            <v>нд</v>
          </cell>
          <cell r="H30">
            <v>0</v>
          </cell>
          <cell r="I30" t="str">
            <v>нд</v>
          </cell>
          <cell r="J30" t="str">
            <v>нд</v>
          </cell>
          <cell r="K30" t="str">
            <v>нд</v>
          </cell>
          <cell r="L30" t="str">
            <v>нд</v>
          </cell>
          <cell r="M30" t="str">
            <v>нд</v>
          </cell>
          <cell r="N30" t="str">
            <v>нд</v>
          </cell>
          <cell r="O30" t="str">
            <v>нд</v>
          </cell>
          <cell r="P30" t="str">
            <v>нд</v>
          </cell>
          <cell r="Q30" t="str">
            <v>нд</v>
          </cell>
          <cell r="R30" t="str">
            <v>нд</v>
          </cell>
          <cell r="S30" t="str">
            <v>нд</v>
          </cell>
          <cell r="T30">
            <v>0</v>
          </cell>
        </row>
        <row r="31">
          <cell r="C31" t="str">
            <v>O_7</v>
          </cell>
          <cell r="D31">
            <v>0</v>
          </cell>
          <cell r="E31" t="str">
            <v>нд</v>
          </cell>
          <cell r="F31" t="str">
            <v>нд</v>
          </cell>
          <cell r="G31" t="str">
            <v>нд</v>
          </cell>
          <cell r="H31">
            <v>0</v>
          </cell>
          <cell r="I31" t="str">
            <v>нд</v>
          </cell>
          <cell r="J31" t="str">
            <v>нд</v>
          </cell>
          <cell r="K31" t="str">
            <v>нд</v>
          </cell>
          <cell r="L31" t="str">
            <v>нд</v>
          </cell>
          <cell r="M31" t="str">
            <v>нд</v>
          </cell>
          <cell r="N31" t="str">
            <v>нд</v>
          </cell>
          <cell r="O31" t="str">
            <v>нд</v>
          </cell>
          <cell r="P31" t="str">
            <v>нд</v>
          </cell>
          <cell r="Q31" t="str">
            <v>нд</v>
          </cell>
          <cell r="R31" t="str">
            <v>нд</v>
          </cell>
          <cell r="S31" t="str">
            <v>нд</v>
          </cell>
          <cell r="T31">
            <v>0</v>
          </cell>
        </row>
        <row r="32">
          <cell r="C32" t="str">
            <v>Г</v>
          </cell>
          <cell r="D32">
            <v>0</v>
          </cell>
          <cell r="E32" t="str">
            <v>нд</v>
          </cell>
          <cell r="F32" t="str">
            <v>нд</v>
          </cell>
          <cell r="G32" t="str">
            <v>нд</v>
          </cell>
          <cell r="H32">
            <v>0</v>
          </cell>
          <cell r="I32" t="str">
            <v>нд</v>
          </cell>
          <cell r="J32" t="str">
            <v>нд</v>
          </cell>
          <cell r="K32" t="str">
            <v>нд</v>
          </cell>
          <cell r="L32" t="str">
            <v>нд</v>
          </cell>
          <cell r="M32" t="str">
            <v>нд</v>
          </cell>
          <cell r="N32" t="str">
            <v>нд</v>
          </cell>
          <cell r="O32" t="str">
            <v>нд</v>
          </cell>
          <cell r="P32" t="str">
            <v>нд</v>
          </cell>
          <cell r="Q32" t="str">
            <v>нд</v>
          </cell>
          <cell r="R32" t="str">
            <v>нд</v>
          </cell>
          <cell r="S32" t="str">
            <v>нд</v>
          </cell>
          <cell r="T32">
            <v>0</v>
          </cell>
        </row>
        <row r="33">
          <cell r="C33" t="str">
            <v>Г</v>
          </cell>
          <cell r="D33">
            <v>0</v>
          </cell>
          <cell r="E33" t="str">
            <v>нд</v>
          </cell>
          <cell r="F33" t="str">
            <v>нд</v>
          </cell>
          <cell r="G33" t="str">
            <v>нд</v>
          </cell>
          <cell r="H33">
            <v>0</v>
          </cell>
          <cell r="I33" t="str">
            <v>нд</v>
          </cell>
          <cell r="J33" t="str">
            <v>нд</v>
          </cell>
          <cell r="K33" t="str">
            <v>нд</v>
          </cell>
          <cell r="L33" t="str">
            <v>нд</v>
          </cell>
          <cell r="M33" t="str">
            <v>нд</v>
          </cell>
          <cell r="N33" t="str">
            <v>нд</v>
          </cell>
          <cell r="O33" t="str">
            <v>нд</v>
          </cell>
          <cell r="P33" t="str">
            <v>нд</v>
          </cell>
          <cell r="Q33" t="str">
            <v>нд</v>
          </cell>
          <cell r="R33" t="str">
            <v>нд</v>
          </cell>
          <cell r="S33" t="str">
            <v>нд</v>
          </cell>
          <cell r="T33">
            <v>0</v>
          </cell>
        </row>
        <row r="34">
          <cell r="C34" t="str">
            <v>O_9</v>
          </cell>
          <cell r="D34">
            <v>0</v>
          </cell>
          <cell r="E34" t="str">
            <v>нд</v>
          </cell>
          <cell r="F34" t="str">
            <v>нд</v>
          </cell>
          <cell r="G34" t="str">
            <v>нд</v>
          </cell>
          <cell r="H34">
            <v>0</v>
          </cell>
          <cell r="I34" t="str">
            <v>нд</v>
          </cell>
          <cell r="J34" t="str">
            <v>нд</v>
          </cell>
          <cell r="K34" t="str">
            <v>нд</v>
          </cell>
          <cell r="L34" t="str">
            <v>нд</v>
          </cell>
          <cell r="M34" t="str">
            <v>нд</v>
          </cell>
          <cell r="N34" t="str">
            <v>нд</v>
          </cell>
          <cell r="O34" t="str">
            <v>нд</v>
          </cell>
          <cell r="P34" t="str">
            <v>нд</v>
          </cell>
          <cell r="Q34" t="str">
            <v>нд</v>
          </cell>
          <cell r="R34" t="str">
            <v>нд</v>
          </cell>
          <cell r="S34" t="str">
            <v>нд</v>
          </cell>
          <cell r="T34">
            <v>0</v>
          </cell>
        </row>
        <row r="35">
          <cell r="C35" t="str">
            <v>O_10</v>
          </cell>
          <cell r="D35">
            <v>0</v>
          </cell>
          <cell r="E35" t="str">
            <v>нд</v>
          </cell>
          <cell r="F35" t="str">
            <v>нд</v>
          </cell>
          <cell r="G35" t="str">
            <v>нд</v>
          </cell>
          <cell r="H35">
            <v>0</v>
          </cell>
          <cell r="I35" t="str">
            <v>нд</v>
          </cell>
          <cell r="J35" t="str">
            <v>нд</v>
          </cell>
          <cell r="K35" t="str">
            <v>нд</v>
          </cell>
          <cell r="L35" t="str">
            <v>нд</v>
          </cell>
          <cell r="M35" t="str">
            <v>нд</v>
          </cell>
          <cell r="N35" t="str">
            <v>нд</v>
          </cell>
          <cell r="O35" t="str">
            <v>нд</v>
          </cell>
          <cell r="P35" t="str">
            <v>нд</v>
          </cell>
          <cell r="Q35" t="str">
            <v>нд</v>
          </cell>
          <cell r="R35" t="str">
            <v>нд</v>
          </cell>
          <cell r="S35" t="str">
            <v>нд</v>
          </cell>
          <cell r="T35">
            <v>0</v>
          </cell>
        </row>
        <row r="36">
          <cell r="C36" t="str">
            <v>O_11</v>
          </cell>
          <cell r="D36">
            <v>0</v>
          </cell>
          <cell r="E36" t="str">
            <v>нд</v>
          </cell>
          <cell r="F36" t="str">
            <v>нд</v>
          </cell>
          <cell r="G36" t="str">
            <v>нд</v>
          </cell>
          <cell r="H36">
            <v>0</v>
          </cell>
          <cell r="I36" t="str">
            <v>нд</v>
          </cell>
          <cell r="J36" t="str">
            <v>нд</v>
          </cell>
          <cell r="K36" t="str">
            <v>нд</v>
          </cell>
          <cell r="L36" t="str">
            <v>нд</v>
          </cell>
          <cell r="M36" t="str">
            <v>нд</v>
          </cell>
          <cell r="N36" t="str">
            <v>нд</v>
          </cell>
          <cell r="O36" t="str">
            <v>нд</v>
          </cell>
          <cell r="P36" t="str">
            <v>нд</v>
          </cell>
          <cell r="Q36" t="str">
            <v>нд</v>
          </cell>
          <cell r="R36" t="str">
            <v>нд</v>
          </cell>
          <cell r="S36" t="str">
            <v>нд</v>
          </cell>
          <cell r="T36">
            <v>0</v>
          </cell>
        </row>
        <row r="37">
          <cell r="C37" t="str">
            <v>O_14</v>
          </cell>
          <cell r="D37">
            <v>0</v>
          </cell>
          <cell r="E37" t="str">
            <v>нд</v>
          </cell>
          <cell r="F37" t="str">
            <v>нд</v>
          </cell>
          <cell r="G37" t="str">
            <v>нд</v>
          </cell>
          <cell r="H37">
            <v>0</v>
          </cell>
          <cell r="I37" t="str">
            <v>нд</v>
          </cell>
          <cell r="J37" t="str">
            <v>нд</v>
          </cell>
          <cell r="K37" t="str">
            <v>нд</v>
          </cell>
          <cell r="L37" t="str">
            <v>нд</v>
          </cell>
          <cell r="M37" t="str">
            <v>нд</v>
          </cell>
          <cell r="N37" t="str">
            <v>нд</v>
          </cell>
          <cell r="O37" t="str">
            <v>нд</v>
          </cell>
          <cell r="P37" t="str">
            <v>нд</v>
          </cell>
          <cell r="Q37" t="str">
            <v>нд</v>
          </cell>
          <cell r="R37" t="str">
            <v>нд</v>
          </cell>
          <cell r="S37" t="str">
            <v>нд</v>
          </cell>
          <cell r="T37">
            <v>0</v>
          </cell>
        </row>
        <row r="38">
          <cell r="C38" t="str">
            <v>O_15</v>
          </cell>
          <cell r="D38">
            <v>0</v>
          </cell>
          <cell r="E38" t="str">
            <v>нд</v>
          </cell>
          <cell r="F38" t="str">
            <v>нд</v>
          </cell>
          <cell r="G38" t="str">
            <v>нд</v>
          </cell>
          <cell r="H38">
            <v>0</v>
          </cell>
          <cell r="I38" t="str">
            <v>нд</v>
          </cell>
          <cell r="J38" t="str">
            <v>нд</v>
          </cell>
          <cell r="K38" t="str">
            <v>нд</v>
          </cell>
          <cell r="L38" t="str">
            <v>нд</v>
          </cell>
          <cell r="M38" t="str">
            <v>нд</v>
          </cell>
          <cell r="N38" t="str">
            <v>нд</v>
          </cell>
          <cell r="O38" t="str">
            <v>нд</v>
          </cell>
          <cell r="P38" t="str">
            <v>нд</v>
          </cell>
          <cell r="Q38" t="str">
            <v>нд</v>
          </cell>
          <cell r="R38" t="str">
            <v>нд</v>
          </cell>
          <cell r="S38" t="str">
            <v>нд</v>
          </cell>
          <cell r="T38">
            <v>0</v>
          </cell>
        </row>
        <row r="39">
          <cell r="C39" t="str">
            <v>O_16</v>
          </cell>
          <cell r="D39">
            <v>0</v>
          </cell>
          <cell r="E39" t="str">
            <v>нд</v>
          </cell>
          <cell r="F39" t="str">
            <v>нд</v>
          </cell>
          <cell r="G39" t="str">
            <v>нд</v>
          </cell>
          <cell r="H39">
            <v>0</v>
          </cell>
          <cell r="I39" t="str">
            <v>нд</v>
          </cell>
          <cell r="J39" t="str">
            <v>нд</v>
          </cell>
          <cell r="K39" t="str">
            <v>нд</v>
          </cell>
          <cell r="L39" t="str">
            <v>нд</v>
          </cell>
          <cell r="M39" t="str">
            <v>нд</v>
          </cell>
          <cell r="N39" t="str">
            <v>нд</v>
          </cell>
          <cell r="O39" t="str">
            <v>нд</v>
          </cell>
          <cell r="P39" t="str">
            <v>нд</v>
          </cell>
          <cell r="Q39" t="str">
            <v>нд</v>
          </cell>
          <cell r="R39" t="str">
            <v>нд</v>
          </cell>
          <cell r="S39" t="str">
            <v>нд</v>
          </cell>
          <cell r="T39">
            <v>0</v>
          </cell>
        </row>
        <row r="40">
          <cell r="C40" t="str">
            <v>O_23</v>
          </cell>
          <cell r="D40">
            <v>0</v>
          </cell>
          <cell r="E40" t="str">
            <v>нд</v>
          </cell>
          <cell r="F40" t="str">
            <v>нд</v>
          </cell>
          <cell r="G40" t="str">
            <v>нд</v>
          </cell>
          <cell r="H40">
            <v>0</v>
          </cell>
          <cell r="I40" t="str">
            <v>нд</v>
          </cell>
          <cell r="J40" t="str">
            <v>нд</v>
          </cell>
          <cell r="K40" t="str">
            <v>нд</v>
          </cell>
          <cell r="L40" t="str">
            <v>нд</v>
          </cell>
          <cell r="M40" t="str">
            <v>нд</v>
          </cell>
          <cell r="N40" t="str">
            <v>нд</v>
          </cell>
          <cell r="O40" t="str">
            <v>нд</v>
          </cell>
          <cell r="P40" t="str">
            <v>нд</v>
          </cell>
          <cell r="Q40" t="str">
            <v>нд</v>
          </cell>
          <cell r="R40" t="str">
            <v>нд</v>
          </cell>
          <cell r="S40" t="str">
            <v>нд</v>
          </cell>
          <cell r="T40">
            <v>0</v>
          </cell>
        </row>
        <row r="41">
          <cell r="C41" t="str">
            <v>O_24</v>
          </cell>
          <cell r="D41">
            <v>0</v>
          </cell>
          <cell r="E41" t="str">
            <v>нд</v>
          </cell>
          <cell r="F41" t="str">
            <v>нд</v>
          </cell>
          <cell r="G41" t="str">
            <v>нд</v>
          </cell>
          <cell r="H41">
            <v>0</v>
          </cell>
          <cell r="I41" t="str">
            <v>нд</v>
          </cell>
          <cell r="J41" t="str">
            <v>нд</v>
          </cell>
          <cell r="K41" t="str">
            <v>нд</v>
          </cell>
          <cell r="L41" t="str">
            <v>нд</v>
          </cell>
          <cell r="M41" t="str">
            <v>нд</v>
          </cell>
          <cell r="N41" t="str">
            <v>нд</v>
          </cell>
          <cell r="O41" t="str">
            <v>нд</v>
          </cell>
          <cell r="P41" t="str">
            <v>нд</v>
          </cell>
          <cell r="Q41" t="str">
            <v>нд</v>
          </cell>
          <cell r="R41" t="str">
            <v>нд</v>
          </cell>
          <cell r="S41" t="str">
            <v>нд</v>
          </cell>
          <cell r="T41">
            <v>0</v>
          </cell>
        </row>
        <row r="42">
          <cell r="C42" t="str">
            <v>Г</v>
          </cell>
          <cell r="D42">
            <v>0</v>
          </cell>
          <cell r="E42" t="str">
            <v>нд</v>
          </cell>
          <cell r="F42" t="str">
            <v>нд</v>
          </cell>
          <cell r="G42" t="str">
            <v>нд</v>
          </cell>
          <cell r="H42">
            <v>0</v>
          </cell>
          <cell r="I42" t="str">
            <v>нд</v>
          </cell>
          <cell r="J42" t="str">
            <v>нд</v>
          </cell>
          <cell r="K42" t="str">
            <v>нд</v>
          </cell>
          <cell r="L42" t="str">
            <v>нд</v>
          </cell>
          <cell r="M42" t="str">
            <v>нд</v>
          </cell>
          <cell r="N42" t="str">
            <v>нд</v>
          </cell>
          <cell r="O42" t="str">
            <v>нд</v>
          </cell>
          <cell r="P42" t="str">
            <v>нд</v>
          </cell>
          <cell r="Q42" t="str">
            <v>нд</v>
          </cell>
          <cell r="R42" t="str">
            <v>нд</v>
          </cell>
          <cell r="S42" t="str">
            <v>нд</v>
          </cell>
          <cell r="T42">
            <v>0</v>
          </cell>
        </row>
        <row r="43">
          <cell r="C43" t="str">
            <v>Г</v>
          </cell>
          <cell r="D43">
            <v>0</v>
          </cell>
          <cell r="E43" t="str">
            <v>нд</v>
          </cell>
          <cell r="F43" t="str">
            <v>нд</v>
          </cell>
          <cell r="G43" t="str">
            <v>нд</v>
          </cell>
          <cell r="H43">
            <v>0</v>
          </cell>
          <cell r="I43" t="str">
            <v>нд</v>
          </cell>
          <cell r="J43" t="str">
            <v>нд</v>
          </cell>
          <cell r="K43" t="str">
            <v>нд</v>
          </cell>
          <cell r="L43" t="str">
            <v>нд</v>
          </cell>
          <cell r="M43" t="str">
            <v>нд</v>
          </cell>
          <cell r="N43" t="str">
            <v>нд</v>
          </cell>
          <cell r="O43" t="str">
            <v>нд</v>
          </cell>
          <cell r="P43" t="str">
            <v>нд</v>
          </cell>
          <cell r="Q43" t="str">
            <v>нд</v>
          </cell>
          <cell r="R43" t="str">
            <v>нд</v>
          </cell>
          <cell r="S43" t="str">
            <v>нд</v>
          </cell>
          <cell r="T43">
            <v>0</v>
          </cell>
        </row>
        <row r="44">
          <cell r="C44" t="str">
            <v>O_36</v>
          </cell>
          <cell r="D44">
            <v>0</v>
          </cell>
          <cell r="E44" t="str">
            <v>нд</v>
          </cell>
          <cell r="F44" t="str">
            <v>нд</v>
          </cell>
          <cell r="G44" t="str">
            <v>нд</v>
          </cell>
          <cell r="H44">
            <v>0</v>
          </cell>
          <cell r="I44" t="str">
            <v>нд</v>
          </cell>
          <cell r="J44" t="str">
            <v>нд</v>
          </cell>
          <cell r="K44" t="str">
            <v>нд</v>
          </cell>
          <cell r="L44" t="str">
            <v>нд</v>
          </cell>
          <cell r="M44" t="str">
            <v>нд</v>
          </cell>
          <cell r="N44" t="str">
            <v>нд</v>
          </cell>
          <cell r="O44" t="str">
            <v>нд</v>
          </cell>
          <cell r="P44" t="str">
            <v>нд</v>
          </cell>
          <cell r="Q44" t="str">
            <v>нд</v>
          </cell>
          <cell r="R44" t="str">
            <v>нд</v>
          </cell>
          <cell r="S44" t="str">
            <v>нд</v>
          </cell>
          <cell r="T44">
            <v>0</v>
          </cell>
        </row>
        <row r="45">
          <cell r="C45" t="str">
            <v>Г</v>
          </cell>
          <cell r="D45">
            <v>5.6199999999999992</v>
          </cell>
          <cell r="E45" t="str">
            <v>нд</v>
          </cell>
          <cell r="F45" t="str">
            <v>нд</v>
          </cell>
          <cell r="G45" t="str">
            <v>нд</v>
          </cell>
          <cell r="H45">
            <v>6.423</v>
          </cell>
          <cell r="I45" t="str">
            <v>нд</v>
          </cell>
          <cell r="J45" t="str">
            <v>нд</v>
          </cell>
          <cell r="K45" t="str">
            <v>нд</v>
          </cell>
          <cell r="L45" t="str">
            <v>нд</v>
          </cell>
          <cell r="M45" t="str">
            <v>нд</v>
          </cell>
          <cell r="N45" t="str">
            <v>нд</v>
          </cell>
          <cell r="O45" t="str">
            <v>нд</v>
          </cell>
          <cell r="P45" t="str">
            <v>нд</v>
          </cell>
          <cell r="Q45" t="str">
            <v>нд</v>
          </cell>
          <cell r="R45" t="str">
            <v>нд</v>
          </cell>
          <cell r="S45" t="str">
            <v>нд</v>
          </cell>
          <cell r="T45">
            <v>0</v>
          </cell>
        </row>
        <row r="46">
          <cell r="C46" t="str">
            <v>O_40</v>
          </cell>
          <cell r="D46">
            <v>1.6</v>
          </cell>
          <cell r="E46" t="str">
            <v>нд</v>
          </cell>
          <cell r="F46" t="str">
            <v>нд</v>
          </cell>
          <cell r="G46" t="str">
            <v>нд</v>
          </cell>
          <cell r="H46">
            <v>0</v>
          </cell>
          <cell r="I46" t="str">
            <v>нд</v>
          </cell>
          <cell r="J46" t="str">
            <v>нд</v>
          </cell>
          <cell r="K46" t="str">
            <v>нд</v>
          </cell>
          <cell r="L46" t="str">
            <v>нд</v>
          </cell>
          <cell r="M46" t="str">
            <v>нд</v>
          </cell>
          <cell r="N46" t="str">
            <v>нд</v>
          </cell>
          <cell r="O46" t="str">
            <v>нд</v>
          </cell>
          <cell r="P46" t="str">
            <v>нд</v>
          </cell>
          <cell r="Q46" t="str">
            <v>нд</v>
          </cell>
          <cell r="R46" t="str">
            <v>нд</v>
          </cell>
          <cell r="S46" t="str">
            <v>нд</v>
          </cell>
          <cell r="T46">
            <v>0</v>
          </cell>
        </row>
        <row r="47">
          <cell r="C47" t="str">
            <v>O_41</v>
          </cell>
          <cell r="D47">
            <v>0</v>
          </cell>
          <cell r="E47" t="str">
            <v>нд</v>
          </cell>
          <cell r="F47" t="str">
            <v>нд</v>
          </cell>
          <cell r="G47" t="str">
            <v>нд</v>
          </cell>
          <cell r="H47">
            <v>0.52800000000000002</v>
          </cell>
          <cell r="I47" t="str">
            <v>нд</v>
          </cell>
          <cell r="J47" t="str">
            <v>нд</v>
          </cell>
          <cell r="K47" t="str">
            <v>нд</v>
          </cell>
          <cell r="L47" t="str">
            <v>нд</v>
          </cell>
          <cell r="M47" t="str">
            <v>нд</v>
          </cell>
          <cell r="N47" t="str">
            <v>нд</v>
          </cell>
          <cell r="O47" t="str">
            <v>нд</v>
          </cell>
          <cell r="P47" t="str">
            <v>нд</v>
          </cell>
          <cell r="Q47" t="str">
            <v>нд</v>
          </cell>
          <cell r="R47" t="str">
            <v>нд</v>
          </cell>
          <cell r="S47" t="str">
            <v>нд</v>
          </cell>
          <cell r="T47">
            <v>0</v>
          </cell>
        </row>
        <row r="48">
          <cell r="C48" t="str">
            <v>O_42</v>
          </cell>
          <cell r="D48">
            <v>0.63</v>
          </cell>
          <cell r="E48" t="str">
            <v>нд</v>
          </cell>
          <cell r="F48" t="str">
            <v>нд</v>
          </cell>
          <cell r="G48" t="str">
            <v>нд</v>
          </cell>
          <cell r="H48">
            <v>0</v>
          </cell>
          <cell r="I48" t="str">
            <v>нд</v>
          </cell>
          <cell r="J48" t="str">
            <v>нд</v>
          </cell>
          <cell r="K48" t="str">
            <v>нд</v>
          </cell>
          <cell r="L48" t="str">
            <v>нд</v>
          </cell>
          <cell r="M48" t="str">
            <v>нд</v>
          </cell>
          <cell r="N48" t="str">
            <v>нд</v>
          </cell>
          <cell r="O48" t="str">
            <v>нд</v>
          </cell>
          <cell r="P48" t="str">
            <v>нд</v>
          </cell>
          <cell r="Q48" t="str">
            <v>нд</v>
          </cell>
          <cell r="R48" t="str">
            <v>нд</v>
          </cell>
          <cell r="S48" t="str">
            <v>нд</v>
          </cell>
          <cell r="T48">
            <v>0</v>
          </cell>
        </row>
        <row r="49">
          <cell r="C49" t="str">
            <v>O_43</v>
          </cell>
          <cell r="D49">
            <v>0.63</v>
          </cell>
          <cell r="E49" t="str">
            <v>нд</v>
          </cell>
          <cell r="F49" t="str">
            <v>нд</v>
          </cell>
          <cell r="G49" t="str">
            <v>нд</v>
          </cell>
          <cell r="H49">
            <v>0</v>
          </cell>
          <cell r="I49" t="str">
            <v>нд</v>
          </cell>
          <cell r="J49" t="str">
            <v>нд</v>
          </cell>
          <cell r="K49" t="str">
            <v>нд</v>
          </cell>
          <cell r="L49" t="str">
            <v>нд</v>
          </cell>
          <cell r="M49" t="str">
            <v>нд</v>
          </cell>
          <cell r="N49" t="str">
            <v>нд</v>
          </cell>
          <cell r="O49" t="str">
            <v>нд</v>
          </cell>
          <cell r="P49" t="str">
            <v>нд</v>
          </cell>
          <cell r="Q49" t="str">
            <v>нд</v>
          </cell>
          <cell r="R49" t="str">
            <v>нд</v>
          </cell>
          <cell r="S49" t="str">
            <v>нд</v>
          </cell>
          <cell r="T49">
            <v>0</v>
          </cell>
        </row>
        <row r="50">
          <cell r="C50" t="str">
            <v>O_44</v>
          </cell>
          <cell r="D50">
            <v>0</v>
          </cell>
          <cell r="E50" t="str">
            <v>нд</v>
          </cell>
          <cell r="F50" t="str">
            <v>нд</v>
          </cell>
          <cell r="G50" t="str">
            <v>нд</v>
          </cell>
          <cell r="H50">
            <v>0.31900000000000001</v>
          </cell>
          <cell r="I50" t="str">
            <v>нд</v>
          </cell>
          <cell r="J50" t="str">
            <v>нд</v>
          </cell>
          <cell r="K50" t="str">
            <v>нд</v>
          </cell>
          <cell r="L50" t="str">
            <v>нд</v>
          </cell>
          <cell r="M50" t="str">
            <v>нд</v>
          </cell>
          <cell r="N50" t="str">
            <v>нд</v>
          </cell>
          <cell r="O50" t="str">
            <v>нд</v>
          </cell>
          <cell r="P50" t="str">
            <v>нд</v>
          </cell>
          <cell r="Q50" t="str">
            <v>нд</v>
          </cell>
          <cell r="R50" t="str">
            <v>нд</v>
          </cell>
          <cell r="S50" t="str">
            <v>нд</v>
          </cell>
          <cell r="T50">
            <v>0</v>
          </cell>
        </row>
        <row r="51">
          <cell r="C51" t="str">
            <v>O_50</v>
          </cell>
          <cell r="D51">
            <v>1</v>
          </cell>
          <cell r="E51" t="str">
            <v>нд</v>
          </cell>
          <cell r="F51" t="str">
            <v>нд</v>
          </cell>
          <cell r="G51" t="str">
            <v>нд</v>
          </cell>
          <cell r="H51">
            <v>0</v>
          </cell>
          <cell r="I51" t="str">
            <v>нд</v>
          </cell>
          <cell r="J51" t="str">
            <v>нд</v>
          </cell>
          <cell r="K51" t="str">
            <v>нд</v>
          </cell>
          <cell r="L51" t="str">
            <v>нд</v>
          </cell>
          <cell r="M51" t="str">
            <v>нд</v>
          </cell>
          <cell r="N51" t="str">
            <v>нд</v>
          </cell>
          <cell r="O51" t="str">
            <v>нд</v>
          </cell>
          <cell r="P51" t="str">
            <v>нд</v>
          </cell>
          <cell r="Q51" t="str">
            <v>нд</v>
          </cell>
          <cell r="R51" t="str">
            <v>нд</v>
          </cell>
          <cell r="S51" t="str">
            <v>нд</v>
          </cell>
          <cell r="T51">
            <v>0</v>
          </cell>
        </row>
        <row r="52">
          <cell r="C52" t="str">
            <v>O_63</v>
          </cell>
          <cell r="D52">
            <v>0</v>
          </cell>
          <cell r="E52" t="str">
            <v>нд</v>
          </cell>
          <cell r="F52" t="str">
            <v>нд</v>
          </cell>
          <cell r="G52" t="str">
            <v>нд</v>
          </cell>
          <cell r="H52">
            <v>0</v>
          </cell>
          <cell r="I52" t="str">
            <v>нд</v>
          </cell>
          <cell r="J52" t="str">
            <v>нд</v>
          </cell>
          <cell r="K52" t="str">
            <v>нд</v>
          </cell>
          <cell r="L52" t="str">
            <v>нд</v>
          </cell>
          <cell r="M52" t="str">
            <v>нд</v>
          </cell>
          <cell r="N52" t="str">
            <v>нд</v>
          </cell>
          <cell r="O52" t="str">
            <v>нд</v>
          </cell>
          <cell r="P52" t="str">
            <v>нд</v>
          </cell>
          <cell r="Q52" t="str">
            <v>нд</v>
          </cell>
          <cell r="R52" t="str">
            <v>нд</v>
          </cell>
          <cell r="S52" t="str">
            <v>нд</v>
          </cell>
          <cell r="T52">
            <v>0</v>
          </cell>
        </row>
        <row r="53">
          <cell r="C53" t="str">
            <v>O_68</v>
          </cell>
          <cell r="D53">
            <v>0.25</v>
          </cell>
          <cell r="E53" t="str">
            <v>нд</v>
          </cell>
          <cell r="F53" t="str">
            <v>нд</v>
          </cell>
          <cell r="G53" t="str">
            <v>нд</v>
          </cell>
          <cell r="H53">
            <v>0</v>
          </cell>
          <cell r="I53" t="str">
            <v>нд</v>
          </cell>
          <cell r="J53" t="str">
            <v>нд</v>
          </cell>
          <cell r="K53" t="str">
            <v>нд</v>
          </cell>
          <cell r="L53" t="str">
            <v>нд</v>
          </cell>
          <cell r="M53" t="str">
            <v>нд</v>
          </cell>
          <cell r="N53" t="str">
            <v>нд</v>
          </cell>
          <cell r="O53" t="str">
            <v>нд</v>
          </cell>
          <cell r="P53" t="str">
            <v>нд</v>
          </cell>
          <cell r="Q53" t="str">
            <v>нд</v>
          </cell>
          <cell r="R53" t="str">
            <v>нд</v>
          </cell>
          <cell r="S53" t="str">
            <v>нд</v>
          </cell>
          <cell r="T53">
            <v>0</v>
          </cell>
        </row>
        <row r="54">
          <cell r="C54" t="str">
            <v>O_71</v>
          </cell>
          <cell r="D54">
            <v>0</v>
          </cell>
          <cell r="E54" t="str">
            <v>нд</v>
          </cell>
          <cell r="F54" t="str">
            <v>нд</v>
          </cell>
          <cell r="G54" t="str">
            <v>нд</v>
          </cell>
          <cell r="H54">
            <v>0.25</v>
          </cell>
          <cell r="I54" t="str">
            <v>нд</v>
          </cell>
          <cell r="J54" t="str">
            <v>нд</v>
          </cell>
          <cell r="K54" t="str">
            <v>нд</v>
          </cell>
          <cell r="L54" t="str">
            <v>нд</v>
          </cell>
          <cell r="M54" t="str">
            <v>нд</v>
          </cell>
          <cell r="N54" t="str">
            <v>нд</v>
          </cell>
          <cell r="O54" t="str">
            <v>нд</v>
          </cell>
          <cell r="P54" t="str">
            <v>нд</v>
          </cell>
          <cell r="Q54" t="str">
            <v>нд</v>
          </cell>
          <cell r="R54" t="str">
            <v>нд</v>
          </cell>
          <cell r="S54" t="str">
            <v>нд</v>
          </cell>
          <cell r="T54">
            <v>0</v>
          </cell>
        </row>
        <row r="55">
          <cell r="C55" t="str">
            <v>O_72</v>
          </cell>
          <cell r="D55">
            <v>0.25</v>
          </cell>
          <cell r="E55" t="str">
            <v>нд</v>
          </cell>
          <cell r="F55" t="str">
            <v>нд</v>
          </cell>
          <cell r="G55" t="str">
            <v>нд</v>
          </cell>
          <cell r="H55">
            <v>0</v>
          </cell>
          <cell r="I55" t="str">
            <v>нд</v>
          </cell>
          <cell r="J55" t="str">
            <v>нд</v>
          </cell>
          <cell r="K55" t="str">
            <v>нд</v>
          </cell>
          <cell r="L55" t="str">
            <v>нд</v>
          </cell>
          <cell r="M55" t="str">
            <v>нд</v>
          </cell>
          <cell r="N55" t="str">
            <v>нд</v>
          </cell>
          <cell r="O55" t="str">
            <v>нд</v>
          </cell>
          <cell r="P55" t="str">
            <v>нд</v>
          </cell>
          <cell r="Q55" t="str">
            <v>нд</v>
          </cell>
          <cell r="R55" t="str">
            <v>нд</v>
          </cell>
          <cell r="S55" t="str">
            <v>нд</v>
          </cell>
          <cell r="T55">
            <v>0</v>
          </cell>
        </row>
        <row r="56">
          <cell r="C56" t="str">
            <v>O_73</v>
          </cell>
          <cell r="D56">
            <v>0</v>
          </cell>
          <cell r="E56" t="str">
            <v>нд</v>
          </cell>
          <cell r="F56" t="str">
            <v>нд</v>
          </cell>
          <cell r="G56" t="str">
            <v>нд</v>
          </cell>
          <cell r="H56">
            <v>1</v>
          </cell>
          <cell r="I56" t="str">
            <v>нд</v>
          </cell>
          <cell r="J56" t="str">
            <v>нд</v>
          </cell>
          <cell r="K56" t="str">
            <v>нд</v>
          </cell>
          <cell r="L56" t="str">
            <v>нд</v>
          </cell>
          <cell r="M56" t="str">
            <v>нд</v>
          </cell>
          <cell r="N56" t="str">
            <v>нд</v>
          </cell>
          <cell r="O56" t="str">
            <v>нд</v>
          </cell>
          <cell r="P56" t="str">
            <v>нд</v>
          </cell>
          <cell r="Q56" t="str">
            <v>нд</v>
          </cell>
          <cell r="R56" t="str">
            <v>нд</v>
          </cell>
          <cell r="S56" t="str">
            <v>нд</v>
          </cell>
          <cell r="T56">
            <v>0</v>
          </cell>
        </row>
        <row r="57">
          <cell r="C57" t="str">
            <v>O_74</v>
          </cell>
          <cell r="D57">
            <v>0</v>
          </cell>
          <cell r="E57" t="str">
            <v>нд</v>
          </cell>
          <cell r="F57" t="str">
            <v>нд</v>
          </cell>
          <cell r="G57" t="str">
            <v>нд</v>
          </cell>
          <cell r="H57">
            <v>0.81</v>
          </cell>
          <cell r="I57" t="str">
            <v>нд</v>
          </cell>
          <cell r="J57" t="str">
            <v>нд</v>
          </cell>
          <cell r="K57" t="str">
            <v>нд</v>
          </cell>
          <cell r="L57" t="str">
            <v>нд</v>
          </cell>
          <cell r="M57" t="str">
            <v>нд</v>
          </cell>
          <cell r="N57" t="str">
            <v>нд</v>
          </cell>
          <cell r="O57" t="str">
            <v>нд</v>
          </cell>
          <cell r="P57" t="str">
            <v>нд</v>
          </cell>
          <cell r="Q57" t="str">
            <v>нд</v>
          </cell>
          <cell r="R57" t="str">
            <v>нд</v>
          </cell>
          <cell r="S57" t="str">
            <v>нд</v>
          </cell>
          <cell r="T57">
            <v>0</v>
          </cell>
        </row>
        <row r="58">
          <cell r="C58" t="str">
            <v>O_77</v>
          </cell>
          <cell r="D58">
            <v>0</v>
          </cell>
          <cell r="E58" t="str">
            <v>нд</v>
          </cell>
          <cell r="F58" t="str">
            <v>нд</v>
          </cell>
          <cell r="G58" t="str">
            <v>нд</v>
          </cell>
          <cell r="H58">
            <v>0.78</v>
          </cell>
          <cell r="I58" t="str">
            <v>нд</v>
          </cell>
          <cell r="J58" t="str">
            <v>нд</v>
          </cell>
          <cell r="K58" t="str">
            <v>нд</v>
          </cell>
          <cell r="L58" t="str">
            <v>нд</v>
          </cell>
          <cell r="M58" t="str">
            <v>нд</v>
          </cell>
          <cell r="N58" t="str">
            <v>нд</v>
          </cell>
          <cell r="O58" t="str">
            <v>нд</v>
          </cell>
          <cell r="P58" t="str">
            <v>нд</v>
          </cell>
          <cell r="Q58" t="str">
            <v>нд</v>
          </cell>
          <cell r="R58" t="str">
            <v>нд</v>
          </cell>
          <cell r="S58" t="str">
            <v>нд</v>
          </cell>
          <cell r="T58">
            <v>0</v>
          </cell>
        </row>
        <row r="59">
          <cell r="C59" t="str">
            <v>O_78</v>
          </cell>
          <cell r="D59">
            <v>0</v>
          </cell>
          <cell r="E59" t="str">
            <v>нд</v>
          </cell>
          <cell r="F59" t="str">
            <v>нд</v>
          </cell>
          <cell r="G59" t="str">
            <v>нд</v>
          </cell>
          <cell r="H59">
            <v>1.9159999999999999</v>
          </cell>
          <cell r="I59" t="str">
            <v>нд</v>
          </cell>
          <cell r="J59" t="str">
            <v>нд</v>
          </cell>
          <cell r="K59" t="str">
            <v>нд</v>
          </cell>
          <cell r="L59" t="str">
            <v>нд</v>
          </cell>
          <cell r="M59" t="str">
            <v>нд</v>
          </cell>
          <cell r="N59" t="str">
            <v>нд</v>
          </cell>
          <cell r="O59" t="str">
            <v>нд</v>
          </cell>
          <cell r="P59" t="str">
            <v>нд</v>
          </cell>
          <cell r="Q59" t="str">
            <v>нд</v>
          </cell>
          <cell r="R59" t="str">
            <v>нд</v>
          </cell>
          <cell r="S59" t="str">
            <v>нд</v>
          </cell>
          <cell r="T59">
            <v>0</v>
          </cell>
        </row>
        <row r="60">
          <cell r="C60" t="str">
            <v>O_79</v>
          </cell>
          <cell r="D60">
            <v>0</v>
          </cell>
          <cell r="E60" t="str">
            <v>нд</v>
          </cell>
          <cell r="F60" t="str">
            <v>нд</v>
          </cell>
          <cell r="G60" t="str">
            <v>нд</v>
          </cell>
          <cell r="H60">
            <v>0.82</v>
          </cell>
          <cell r="I60" t="str">
            <v>нд</v>
          </cell>
          <cell r="J60" t="str">
            <v>нд</v>
          </cell>
          <cell r="K60" t="str">
            <v>нд</v>
          </cell>
          <cell r="L60" t="str">
            <v>нд</v>
          </cell>
          <cell r="M60" t="str">
            <v>нд</v>
          </cell>
          <cell r="N60" t="str">
            <v>нд</v>
          </cell>
          <cell r="O60" t="str">
            <v>нд</v>
          </cell>
          <cell r="P60" t="str">
            <v>нд</v>
          </cell>
          <cell r="Q60" t="str">
            <v>нд</v>
          </cell>
          <cell r="R60" t="str">
            <v>нд</v>
          </cell>
          <cell r="S60" t="str">
            <v>нд</v>
          </cell>
          <cell r="T60">
            <v>0</v>
          </cell>
        </row>
        <row r="61">
          <cell r="C61" t="str">
            <v>O_85</v>
          </cell>
          <cell r="D61">
            <v>0.63</v>
          </cell>
          <cell r="E61" t="str">
            <v>нд</v>
          </cell>
          <cell r="F61" t="str">
            <v>нд</v>
          </cell>
          <cell r="G61" t="str">
            <v>нд</v>
          </cell>
          <cell r="H61">
            <v>0</v>
          </cell>
          <cell r="I61" t="str">
            <v>нд</v>
          </cell>
          <cell r="J61" t="str">
            <v>нд</v>
          </cell>
          <cell r="K61" t="str">
            <v>нд</v>
          </cell>
          <cell r="L61" t="str">
            <v>нд</v>
          </cell>
          <cell r="M61" t="str">
            <v>нд</v>
          </cell>
          <cell r="N61" t="str">
            <v>нд</v>
          </cell>
          <cell r="O61" t="str">
            <v>нд</v>
          </cell>
          <cell r="P61" t="str">
            <v>нд</v>
          </cell>
          <cell r="Q61" t="str">
            <v>нд</v>
          </cell>
          <cell r="R61" t="str">
            <v>нд</v>
          </cell>
          <cell r="S61" t="str">
            <v>нд</v>
          </cell>
          <cell r="T61">
            <v>0</v>
          </cell>
        </row>
        <row r="62">
          <cell r="C62" t="str">
            <v>O_86</v>
          </cell>
          <cell r="D62">
            <v>0.63</v>
          </cell>
          <cell r="E62" t="str">
            <v>нд</v>
          </cell>
          <cell r="F62" t="str">
            <v>нд</v>
          </cell>
          <cell r="G62" t="str">
            <v>нд</v>
          </cell>
          <cell r="H62">
            <v>0</v>
          </cell>
          <cell r="I62" t="str">
            <v>нд</v>
          </cell>
          <cell r="J62" t="str">
            <v>нд</v>
          </cell>
          <cell r="K62" t="str">
            <v>нд</v>
          </cell>
          <cell r="L62" t="str">
            <v>нд</v>
          </cell>
          <cell r="M62" t="str">
            <v>нд</v>
          </cell>
          <cell r="N62" t="str">
            <v>нд</v>
          </cell>
          <cell r="O62" t="str">
            <v>нд</v>
          </cell>
          <cell r="P62" t="str">
            <v>нд</v>
          </cell>
          <cell r="Q62" t="str">
            <v>нд</v>
          </cell>
          <cell r="R62" t="str">
            <v>нд</v>
          </cell>
          <cell r="S62" t="str">
            <v>нд</v>
          </cell>
          <cell r="T62">
            <v>0</v>
          </cell>
        </row>
        <row r="63">
          <cell r="C63" t="str">
            <v>Г</v>
          </cell>
          <cell r="D63">
            <v>0</v>
          </cell>
          <cell r="E63" t="str">
            <v>нд</v>
          </cell>
          <cell r="F63" t="str">
            <v>нд</v>
          </cell>
          <cell r="G63" t="str">
            <v>нд</v>
          </cell>
          <cell r="H63">
            <v>0</v>
          </cell>
          <cell r="I63" t="str">
            <v>нд</v>
          </cell>
          <cell r="J63" t="str">
            <v>нд</v>
          </cell>
          <cell r="K63" t="str">
            <v>нд</v>
          </cell>
          <cell r="L63" t="str">
            <v>нд</v>
          </cell>
          <cell r="M63" t="str">
            <v>нд</v>
          </cell>
          <cell r="N63" t="str">
            <v>нд</v>
          </cell>
          <cell r="O63" t="str">
            <v>нд</v>
          </cell>
          <cell r="P63" t="str">
            <v>нд</v>
          </cell>
          <cell r="Q63" t="str">
            <v>нд</v>
          </cell>
          <cell r="R63" t="str">
            <v>нд</v>
          </cell>
          <cell r="S63" t="str">
            <v>нд</v>
          </cell>
          <cell r="T63">
            <v>0</v>
          </cell>
        </row>
        <row r="64">
          <cell r="C64" t="str">
            <v>O_92</v>
          </cell>
          <cell r="D64">
            <v>0</v>
          </cell>
          <cell r="E64" t="str">
            <v>нд</v>
          </cell>
          <cell r="F64" t="str">
            <v>нд</v>
          </cell>
          <cell r="G64" t="str">
            <v>нд</v>
          </cell>
          <cell r="H64">
            <v>0</v>
          </cell>
          <cell r="I64" t="str">
            <v>нд</v>
          </cell>
          <cell r="J64" t="str">
            <v>нд</v>
          </cell>
          <cell r="K64" t="str">
            <v>нд</v>
          </cell>
          <cell r="L64" t="str">
            <v>нд</v>
          </cell>
          <cell r="M64" t="str">
            <v>нд</v>
          </cell>
          <cell r="N64" t="str">
            <v>нд</v>
          </cell>
          <cell r="O64" t="str">
            <v>нд</v>
          </cell>
          <cell r="P64" t="str">
            <v>нд</v>
          </cell>
          <cell r="Q64" t="str">
            <v>нд</v>
          </cell>
          <cell r="R64" t="str">
            <v>нд</v>
          </cell>
          <cell r="S64" t="str">
            <v>нд</v>
          </cell>
          <cell r="T64">
            <v>0</v>
          </cell>
        </row>
        <row r="65">
          <cell r="C65" t="str">
            <v>O_93</v>
          </cell>
          <cell r="D65">
            <v>0</v>
          </cell>
          <cell r="E65" t="str">
            <v>нд</v>
          </cell>
          <cell r="F65" t="str">
            <v>нд</v>
          </cell>
          <cell r="G65" t="str">
            <v>нд</v>
          </cell>
          <cell r="H65">
            <v>0</v>
          </cell>
          <cell r="I65" t="str">
            <v>нд</v>
          </cell>
          <cell r="J65" t="str">
            <v>нд</v>
          </cell>
          <cell r="K65" t="str">
            <v>нд</v>
          </cell>
          <cell r="L65" t="str">
            <v>нд</v>
          </cell>
          <cell r="M65" t="str">
            <v>нд</v>
          </cell>
          <cell r="N65" t="str">
            <v>нд</v>
          </cell>
          <cell r="O65" t="str">
            <v>нд</v>
          </cell>
          <cell r="P65" t="str">
            <v>нд</v>
          </cell>
          <cell r="Q65" t="str">
            <v>нд</v>
          </cell>
          <cell r="R65" t="str">
            <v>нд</v>
          </cell>
          <cell r="S65" t="str">
            <v>нд</v>
          </cell>
          <cell r="T65">
            <v>0</v>
          </cell>
        </row>
        <row r="66">
          <cell r="C66" t="str">
            <v>O_98</v>
          </cell>
          <cell r="D66">
            <v>0</v>
          </cell>
          <cell r="E66" t="str">
            <v>нд</v>
          </cell>
          <cell r="F66" t="str">
            <v>нд</v>
          </cell>
          <cell r="G66" t="str">
            <v>нд</v>
          </cell>
          <cell r="H66">
            <v>0</v>
          </cell>
          <cell r="I66" t="str">
            <v>нд</v>
          </cell>
          <cell r="J66" t="str">
            <v>нд</v>
          </cell>
          <cell r="K66" t="str">
            <v>нд</v>
          </cell>
          <cell r="L66" t="str">
            <v>нд</v>
          </cell>
          <cell r="M66" t="str">
            <v>нд</v>
          </cell>
          <cell r="N66" t="str">
            <v>нд</v>
          </cell>
          <cell r="O66" t="str">
            <v>нд</v>
          </cell>
          <cell r="P66" t="str">
            <v>нд</v>
          </cell>
          <cell r="Q66" t="str">
            <v>нд</v>
          </cell>
          <cell r="R66" t="str">
            <v>нд</v>
          </cell>
          <cell r="S66" t="str">
            <v>нд</v>
          </cell>
          <cell r="T66">
            <v>0</v>
          </cell>
        </row>
        <row r="67">
          <cell r="C67" t="str">
            <v>O_100</v>
          </cell>
          <cell r="D67">
            <v>0</v>
          </cell>
          <cell r="E67" t="str">
            <v>нд</v>
          </cell>
          <cell r="F67" t="str">
            <v>нд</v>
          </cell>
          <cell r="G67" t="str">
            <v>нд</v>
          </cell>
          <cell r="H67">
            <v>0</v>
          </cell>
          <cell r="I67" t="str">
            <v>нд</v>
          </cell>
          <cell r="J67" t="str">
            <v>нд</v>
          </cell>
          <cell r="K67" t="str">
            <v>нд</v>
          </cell>
          <cell r="L67" t="str">
            <v>нд</v>
          </cell>
          <cell r="M67" t="str">
            <v>нд</v>
          </cell>
          <cell r="N67" t="str">
            <v>нд</v>
          </cell>
          <cell r="O67" t="str">
            <v>нд</v>
          </cell>
          <cell r="P67" t="str">
            <v>нд</v>
          </cell>
          <cell r="Q67" t="str">
            <v>нд</v>
          </cell>
          <cell r="R67" t="str">
            <v>нд</v>
          </cell>
          <cell r="S67" t="str">
            <v>нд</v>
          </cell>
          <cell r="T67">
            <v>0</v>
          </cell>
        </row>
        <row r="68">
          <cell r="C68" t="str">
            <v>O_101</v>
          </cell>
          <cell r="D68">
            <v>0</v>
          </cell>
          <cell r="E68" t="str">
            <v>нд</v>
          </cell>
          <cell r="F68" t="str">
            <v>нд</v>
          </cell>
          <cell r="G68" t="str">
            <v>нд</v>
          </cell>
          <cell r="H68">
            <v>0</v>
          </cell>
          <cell r="I68" t="str">
            <v>нд</v>
          </cell>
          <cell r="J68" t="str">
            <v>нд</v>
          </cell>
          <cell r="K68" t="str">
            <v>нд</v>
          </cell>
          <cell r="L68" t="str">
            <v>нд</v>
          </cell>
          <cell r="M68" t="str">
            <v>нд</v>
          </cell>
          <cell r="N68" t="str">
            <v>нд</v>
          </cell>
          <cell r="O68" t="str">
            <v>нд</v>
          </cell>
          <cell r="P68" t="str">
            <v>нд</v>
          </cell>
          <cell r="Q68" t="str">
            <v>нд</v>
          </cell>
          <cell r="R68" t="str">
            <v>нд</v>
          </cell>
          <cell r="S68" t="str">
            <v>нд</v>
          </cell>
          <cell r="T68">
            <v>0</v>
          </cell>
        </row>
      </sheetData>
      <sheetData sheetId="1"/>
      <sheetData sheetId="2"/>
      <sheetData sheetId="3"/>
      <sheetData sheetId="4"/>
      <sheetData sheetId="5"/>
      <sheetData sheetId="6">
        <row r="18">
          <cell r="C18" t="str">
            <v>Г</v>
          </cell>
          <cell r="D18" t="str">
            <v>нд</v>
          </cell>
          <cell r="E18">
            <v>2025</v>
          </cell>
          <cell r="F18">
            <v>2029</v>
          </cell>
          <cell r="G18" t="str">
            <v>нд</v>
          </cell>
          <cell r="H18">
            <v>295.18460245999995</v>
          </cell>
          <cell r="I18" t="str">
            <v>нд</v>
          </cell>
          <cell r="J18" t="str">
            <v>нд</v>
          </cell>
          <cell r="K18">
            <v>295.18460245999995</v>
          </cell>
          <cell r="L18">
            <v>0</v>
          </cell>
          <cell r="M18">
            <v>61.162090769999985</v>
          </cell>
          <cell r="N18">
            <v>228.54549489000001</v>
          </cell>
          <cell r="O18">
            <v>5.4770167999999995</v>
          </cell>
        </row>
        <row r="19">
          <cell r="C19" t="str">
            <v>Г</v>
          </cell>
          <cell r="D19" t="str">
            <v>нд</v>
          </cell>
          <cell r="E19">
            <v>2025</v>
          </cell>
          <cell r="F19">
            <v>2029</v>
          </cell>
          <cell r="G19" t="str">
            <v>нд</v>
          </cell>
          <cell r="H19">
            <v>100.46567252</v>
          </cell>
          <cell r="I19" t="str">
            <v>нд</v>
          </cell>
          <cell r="J19" t="str">
            <v>нд</v>
          </cell>
          <cell r="K19">
            <v>100.46567252</v>
          </cell>
          <cell r="L19">
            <v>0</v>
          </cell>
          <cell r="M19">
            <v>34.723292549999989</v>
          </cell>
          <cell r="N19">
            <v>62.89927706000001</v>
          </cell>
          <cell r="O19">
            <v>2.8431029099999998</v>
          </cell>
        </row>
        <row r="20">
          <cell r="C20" t="str">
            <v>Г</v>
          </cell>
          <cell r="D20" t="str">
            <v>нд</v>
          </cell>
          <cell r="E20">
            <v>2025</v>
          </cell>
          <cell r="F20">
            <v>2029</v>
          </cell>
          <cell r="G20" t="str">
            <v>нд</v>
          </cell>
          <cell r="H20">
            <v>104.76470246999997</v>
          </cell>
          <cell r="I20" t="str">
            <v>нд</v>
          </cell>
          <cell r="J20" t="str">
            <v>нд</v>
          </cell>
          <cell r="K20">
            <v>104.76470246999997</v>
          </cell>
          <cell r="L20">
            <v>0</v>
          </cell>
          <cell r="M20">
            <v>22.52195738</v>
          </cell>
          <cell r="N20">
            <v>79.608831199999983</v>
          </cell>
          <cell r="O20">
            <v>2.6339138900000001</v>
          </cell>
        </row>
        <row r="21">
          <cell r="C21" t="str">
            <v>Г</v>
          </cell>
          <cell r="D21" t="str">
            <v>нд</v>
          </cell>
          <cell r="E21">
            <v>2025</v>
          </cell>
          <cell r="F21">
            <v>2029</v>
          </cell>
          <cell r="G21" t="str">
            <v>нд</v>
          </cell>
          <cell r="H21">
            <v>89.954227470000006</v>
          </cell>
          <cell r="I21" t="str">
            <v>нд</v>
          </cell>
          <cell r="J21" t="str">
            <v>нд</v>
          </cell>
          <cell r="K21">
            <v>89.954227470000006</v>
          </cell>
          <cell r="L21">
            <v>0</v>
          </cell>
          <cell r="M21">
            <v>3.9168408399999999</v>
          </cell>
          <cell r="N21">
            <v>86.037386630000015</v>
          </cell>
          <cell r="O21">
            <v>0</v>
          </cell>
        </row>
        <row r="22">
          <cell r="C22" t="str">
            <v>Г</v>
          </cell>
          <cell r="D22" t="str">
            <v>нд</v>
          </cell>
          <cell r="E22">
            <v>2025</v>
          </cell>
          <cell r="F22">
            <v>2029</v>
          </cell>
          <cell r="G22" t="str">
            <v>нд</v>
          </cell>
          <cell r="H22">
            <v>295.18460245999995</v>
          </cell>
          <cell r="I22" t="str">
            <v>нд</v>
          </cell>
          <cell r="J22" t="str">
            <v>нд</v>
          </cell>
          <cell r="K22">
            <v>295.18460245999995</v>
          </cell>
          <cell r="L22">
            <v>0</v>
          </cell>
          <cell r="M22">
            <v>61.162090769999985</v>
          </cell>
          <cell r="N22">
            <v>228.54549489000001</v>
          </cell>
          <cell r="O22">
            <v>5.4770167999999995</v>
          </cell>
        </row>
        <row r="23">
          <cell r="C23" t="str">
            <v>Г</v>
          </cell>
          <cell r="D23" t="str">
            <v>нд</v>
          </cell>
          <cell r="E23">
            <v>2025</v>
          </cell>
          <cell r="F23">
            <v>2029</v>
          </cell>
          <cell r="G23" t="str">
            <v>нд</v>
          </cell>
          <cell r="H23">
            <v>100.46567252</v>
          </cell>
          <cell r="I23" t="str">
            <v>нд</v>
          </cell>
          <cell r="J23" t="str">
            <v>нд</v>
          </cell>
          <cell r="K23">
            <v>100.46567252</v>
          </cell>
          <cell r="L23">
            <v>0</v>
          </cell>
          <cell r="M23">
            <v>34.723292549999989</v>
          </cell>
          <cell r="N23">
            <v>62.89927706000001</v>
          </cell>
          <cell r="O23">
            <v>2.8431029099999998</v>
          </cell>
        </row>
        <row r="24">
          <cell r="C24" t="str">
            <v>Г</v>
          </cell>
          <cell r="D24" t="str">
            <v>нд</v>
          </cell>
          <cell r="E24">
            <v>2025</v>
          </cell>
          <cell r="F24">
            <v>2029</v>
          </cell>
          <cell r="G24" t="str">
            <v>нд</v>
          </cell>
          <cell r="H24">
            <v>10.35763418</v>
          </cell>
          <cell r="I24" t="str">
            <v>нд</v>
          </cell>
          <cell r="J24" t="str">
            <v>нд</v>
          </cell>
          <cell r="K24">
            <v>10.35763418</v>
          </cell>
          <cell r="L24">
            <v>0</v>
          </cell>
          <cell r="M24">
            <v>1.0113086400000002</v>
          </cell>
          <cell r="N24">
            <v>9.0446468599999985</v>
          </cell>
          <cell r="O24">
            <v>0.30167868000000003</v>
          </cell>
        </row>
        <row r="25">
          <cell r="C25" t="str">
            <v>Г</v>
          </cell>
          <cell r="D25" t="str">
            <v>нд</v>
          </cell>
          <cell r="E25">
            <v>2025</v>
          </cell>
          <cell r="F25">
            <v>2026</v>
          </cell>
          <cell r="G25" t="str">
            <v>нд</v>
          </cell>
          <cell r="H25">
            <v>2.29601883</v>
          </cell>
          <cell r="I25" t="str">
            <v>нд</v>
          </cell>
          <cell r="J25" t="str">
            <v>нд</v>
          </cell>
          <cell r="K25">
            <v>2.29601883</v>
          </cell>
          <cell r="L25">
            <v>0</v>
          </cell>
          <cell r="M25">
            <v>0.33570438000000002</v>
          </cell>
          <cell r="N25">
            <v>1.8934401199999999</v>
          </cell>
          <cell r="O25">
            <v>6.687433000000001E-2</v>
          </cell>
        </row>
        <row r="26">
          <cell r="C26" t="str">
            <v>O_1</v>
          </cell>
          <cell r="D26" t="str">
            <v>С</v>
          </cell>
          <cell r="E26">
            <v>2026</v>
          </cell>
          <cell r="F26">
            <v>2026</v>
          </cell>
          <cell r="G26" t="str">
            <v>нд</v>
          </cell>
          <cell r="H26">
            <v>1.1583302</v>
          </cell>
          <cell r="I26" t="str">
            <v>нд</v>
          </cell>
          <cell r="J26" t="str">
            <v>нд</v>
          </cell>
          <cell r="K26">
            <v>1.1583302</v>
          </cell>
          <cell r="L26">
            <v>0</v>
          </cell>
          <cell r="M26">
            <v>0.18673753999999998</v>
          </cell>
          <cell r="N26">
            <v>0.93785489</v>
          </cell>
          <cell r="O26">
            <v>3.373777E-2</v>
          </cell>
        </row>
        <row r="27">
          <cell r="C27" t="str">
            <v>O_2</v>
          </cell>
          <cell r="D27" t="str">
            <v>С</v>
          </cell>
          <cell r="E27">
            <v>2025</v>
          </cell>
          <cell r="F27">
            <v>2025</v>
          </cell>
          <cell r="G27" t="str">
            <v>нд</v>
          </cell>
          <cell r="H27">
            <v>1.13768863</v>
          </cell>
          <cell r="I27" t="str">
            <v>нд</v>
          </cell>
          <cell r="J27" t="str">
            <v>нд</v>
          </cell>
          <cell r="K27">
            <v>1.13768863</v>
          </cell>
          <cell r="L27">
            <v>0</v>
          </cell>
          <cell r="M27">
            <v>0.14896684000000002</v>
          </cell>
          <cell r="N27">
            <v>0.95558522999999995</v>
          </cell>
          <cell r="O27">
            <v>3.3136560000000002E-2</v>
          </cell>
        </row>
        <row r="28">
          <cell r="C28" t="str">
            <v>Г</v>
          </cell>
          <cell r="D28" t="str">
            <v>нд</v>
          </cell>
          <cell r="E28">
            <v>2025</v>
          </cell>
          <cell r="F28">
            <v>2029</v>
          </cell>
          <cell r="G28" t="str">
            <v>нд</v>
          </cell>
          <cell r="H28">
            <v>8.0616153500000003</v>
          </cell>
          <cell r="I28" t="str">
            <v>нд</v>
          </cell>
          <cell r="J28" t="str">
            <v>нд</v>
          </cell>
          <cell r="K28">
            <v>8.0616153500000003</v>
          </cell>
          <cell r="L28">
            <v>0</v>
          </cell>
          <cell r="M28">
            <v>0.67560426000000018</v>
          </cell>
          <cell r="N28">
            <v>7.1512067399999992</v>
          </cell>
          <cell r="O28">
            <v>0.23480435000000002</v>
          </cell>
        </row>
        <row r="29">
          <cell r="C29" t="str">
            <v>O_3</v>
          </cell>
          <cell r="D29" t="str">
            <v>С</v>
          </cell>
          <cell r="E29">
            <v>2025</v>
          </cell>
          <cell r="F29">
            <v>2025</v>
          </cell>
          <cell r="G29" t="str">
            <v>нд</v>
          </cell>
          <cell r="H29">
            <v>1.15165933</v>
          </cell>
          <cell r="I29" t="str">
            <v>нд</v>
          </cell>
          <cell r="J29" t="str">
            <v>нд</v>
          </cell>
          <cell r="K29">
            <v>1.15165933</v>
          </cell>
          <cell r="L29">
            <v>0</v>
          </cell>
          <cell r="M29">
            <v>9.6514889999999978E-2</v>
          </cell>
          <cell r="N29">
            <v>1.02160096</v>
          </cell>
          <cell r="O29">
            <v>3.3543480000000001E-2</v>
          </cell>
        </row>
        <row r="30">
          <cell r="C30" t="str">
            <v>O_4</v>
          </cell>
          <cell r="D30" t="str">
            <v>С</v>
          </cell>
          <cell r="E30">
            <v>2029</v>
          </cell>
          <cell r="F30">
            <v>2029</v>
          </cell>
          <cell r="G30" t="str">
            <v>нд</v>
          </cell>
          <cell r="H30">
            <v>1.15165933</v>
          </cell>
          <cell r="I30" t="str">
            <v>нд</v>
          </cell>
          <cell r="J30" t="str">
            <v>нд</v>
          </cell>
          <cell r="K30">
            <v>1.15165933</v>
          </cell>
          <cell r="L30">
            <v>0</v>
          </cell>
          <cell r="M30">
            <v>9.6514889999999978E-2</v>
          </cell>
          <cell r="N30">
            <v>1.02160096</v>
          </cell>
          <cell r="O30">
            <v>3.3543480000000001E-2</v>
          </cell>
        </row>
        <row r="31">
          <cell r="C31" t="str">
            <v>O_5</v>
          </cell>
          <cell r="D31" t="str">
            <v>С</v>
          </cell>
          <cell r="E31">
            <v>2029</v>
          </cell>
          <cell r="F31">
            <v>2029</v>
          </cell>
          <cell r="G31" t="str">
            <v>нд</v>
          </cell>
          <cell r="H31">
            <v>1.15165933</v>
          </cell>
          <cell r="I31" t="str">
            <v>нд</v>
          </cell>
          <cell r="J31" t="str">
            <v>нд</v>
          </cell>
          <cell r="K31">
            <v>1.15165933</v>
          </cell>
          <cell r="L31">
            <v>0</v>
          </cell>
          <cell r="M31">
            <v>9.6514889999999978E-2</v>
          </cell>
          <cell r="N31">
            <v>1.02160096</v>
          </cell>
          <cell r="O31">
            <v>3.3543480000000001E-2</v>
          </cell>
        </row>
        <row r="32">
          <cell r="C32" t="str">
            <v>O_6</v>
          </cell>
          <cell r="D32" t="str">
            <v>С</v>
          </cell>
          <cell r="E32">
            <v>2029</v>
          </cell>
          <cell r="F32">
            <v>2029</v>
          </cell>
          <cell r="G32" t="str">
            <v>нд</v>
          </cell>
          <cell r="H32">
            <v>1.15165933</v>
          </cell>
          <cell r="I32" t="str">
            <v>нд</v>
          </cell>
          <cell r="J32" t="str">
            <v>нд</v>
          </cell>
          <cell r="K32">
            <v>1.15165933</v>
          </cell>
          <cell r="L32">
            <v>0</v>
          </cell>
          <cell r="M32">
            <v>9.6514889999999978E-2</v>
          </cell>
          <cell r="N32">
            <v>1.02160096</v>
          </cell>
          <cell r="O32">
            <v>3.3543480000000001E-2</v>
          </cell>
        </row>
        <row r="33">
          <cell r="C33" t="str">
            <v>O_7</v>
          </cell>
          <cell r="D33" t="str">
            <v>С</v>
          </cell>
          <cell r="E33">
            <v>2025</v>
          </cell>
          <cell r="F33">
            <v>2025</v>
          </cell>
          <cell r="G33" t="str">
            <v>нд</v>
          </cell>
          <cell r="H33">
            <v>1.15165933</v>
          </cell>
          <cell r="I33" t="str">
            <v>нд</v>
          </cell>
          <cell r="J33" t="str">
            <v>нд</v>
          </cell>
          <cell r="K33">
            <v>1.15165933</v>
          </cell>
          <cell r="L33">
            <v>0</v>
          </cell>
          <cell r="M33">
            <v>9.6514889999999978E-2</v>
          </cell>
          <cell r="N33">
            <v>1.02160096</v>
          </cell>
          <cell r="O33">
            <v>3.3543480000000001E-2</v>
          </cell>
        </row>
        <row r="34">
          <cell r="C34" t="str">
            <v>O_8</v>
          </cell>
          <cell r="D34" t="str">
            <v>С</v>
          </cell>
          <cell r="E34">
            <v>2029</v>
          </cell>
          <cell r="F34">
            <v>2029</v>
          </cell>
          <cell r="G34" t="str">
            <v>нд</v>
          </cell>
          <cell r="H34">
            <v>2.3033187000000002</v>
          </cell>
          <cell r="I34" t="str">
            <v>нд</v>
          </cell>
          <cell r="J34" t="str">
            <v>нд</v>
          </cell>
          <cell r="K34">
            <v>2.3033187000000002</v>
          </cell>
          <cell r="L34">
            <v>0</v>
          </cell>
          <cell r="M34">
            <v>0.19302981000000027</v>
          </cell>
          <cell r="N34">
            <v>2.0432019399999999</v>
          </cell>
          <cell r="O34">
            <v>6.7086950000000006E-2</v>
          </cell>
        </row>
        <row r="35">
          <cell r="C35" t="str">
            <v>Г</v>
          </cell>
          <cell r="D35" t="str">
            <v>нд</v>
          </cell>
          <cell r="E35">
            <v>2025</v>
          </cell>
          <cell r="F35">
            <v>2025</v>
          </cell>
          <cell r="G35" t="str">
            <v>нд</v>
          </cell>
          <cell r="H35">
            <v>81.471057129999991</v>
          </cell>
          <cell r="I35" t="str">
            <v>нд</v>
          </cell>
          <cell r="J35" t="str">
            <v>нд</v>
          </cell>
          <cell r="K35">
            <v>81.471057129999991</v>
          </cell>
          <cell r="L35">
            <v>0</v>
          </cell>
          <cell r="M35">
            <v>30.095752739999995</v>
          </cell>
          <cell r="N35">
            <v>49.099341490000008</v>
          </cell>
          <cell r="O35">
            <v>2.2759628999999997</v>
          </cell>
        </row>
        <row r="36">
          <cell r="C36" t="str">
            <v>Г</v>
          </cell>
          <cell r="D36" t="str">
            <v>нд</v>
          </cell>
          <cell r="E36">
            <v>2025</v>
          </cell>
          <cell r="F36">
            <v>2029</v>
          </cell>
          <cell r="G36" t="str">
            <v>нд</v>
          </cell>
          <cell r="H36">
            <v>81.471057129999991</v>
          </cell>
          <cell r="I36" t="str">
            <v>нд</v>
          </cell>
          <cell r="J36" t="str">
            <v>нд</v>
          </cell>
          <cell r="K36">
            <v>81.471057129999991</v>
          </cell>
          <cell r="L36">
            <v>0</v>
          </cell>
          <cell r="M36">
            <v>30.095752739999995</v>
          </cell>
          <cell r="N36">
            <v>49.099341490000008</v>
          </cell>
          <cell r="O36">
            <v>2.2759628999999997</v>
          </cell>
        </row>
        <row r="37">
          <cell r="C37" t="str">
            <v>O_9</v>
          </cell>
          <cell r="D37" t="str">
            <v>С</v>
          </cell>
          <cell r="E37">
            <v>2025</v>
          </cell>
          <cell r="F37">
            <v>2025</v>
          </cell>
          <cell r="G37" t="str">
            <v>нд</v>
          </cell>
          <cell r="H37">
            <v>6.4624045800000003</v>
          </cell>
          <cell r="I37" t="str">
            <v>нд</v>
          </cell>
          <cell r="J37" t="str">
            <v>нд</v>
          </cell>
          <cell r="K37">
            <v>6.4624045800000003</v>
          </cell>
          <cell r="L37">
            <v>0</v>
          </cell>
          <cell r="M37">
            <v>2.4443942100000005</v>
          </cell>
          <cell r="N37">
            <v>3.8297849899999998</v>
          </cell>
          <cell r="O37">
            <v>0.18822538</v>
          </cell>
        </row>
        <row r="38">
          <cell r="C38" t="str">
            <v>O_10</v>
          </cell>
          <cell r="D38" t="str">
            <v>С</v>
          </cell>
          <cell r="E38">
            <v>2025</v>
          </cell>
          <cell r="F38">
            <v>2025</v>
          </cell>
          <cell r="G38" t="str">
            <v>нд</v>
          </cell>
          <cell r="H38">
            <v>0.78637741999999999</v>
          </cell>
          <cell r="I38" t="str">
            <v>нд</v>
          </cell>
          <cell r="J38" t="str">
            <v>нд</v>
          </cell>
          <cell r="K38">
            <v>0.78637741999999999</v>
          </cell>
          <cell r="L38">
            <v>0</v>
          </cell>
          <cell r="M38">
            <v>0.30678242</v>
          </cell>
          <cell r="N38">
            <v>0.47959499999999999</v>
          </cell>
          <cell r="O38">
            <v>0</v>
          </cell>
        </row>
        <row r="39">
          <cell r="C39" t="str">
            <v>O_11</v>
          </cell>
          <cell r="D39" t="str">
            <v>С</v>
          </cell>
          <cell r="E39">
            <v>2025</v>
          </cell>
          <cell r="F39">
            <v>2025</v>
          </cell>
          <cell r="G39" t="str">
            <v>нд</v>
          </cell>
          <cell r="H39">
            <v>2.5432855399999998</v>
          </cell>
          <cell r="I39" t="str">
            <v>нд</v>
          </cell>
          <cell r="J39" t="str">
            <v>нд</v>
          </cell>
          <cell r="K39">
            <v>2.5432855399999998</v>
          </cell>
          <cell r="L39">
            <v>0</v>
          </cell>
          <cell r="M39">
            <v>0.99483661999999984</v>
          </cell>
          <cell r="N39">
            <v>1.54844892</v>
          </cell>
          <cell r="O39">
            <v>0</v>
          </cell>
        </row>
        <row r="40">
          <cell r="C40" t="str">
            <v>O_12</v>
          </cell>
          <cell r="D40" t="str">
            <v>С</v>
          </cell>
          <cell r="E40">
            <v>2028</v>
          </cell>
          <cell r="F40">
            <v>2028</v>
          </cell>
          <cell r="G40" t="str">
            <v>нд</v>
          </cell>
          <cell r="H40">
            <v>14.373337599999999</v>
          </cell>
          <cell r="I40" t="str">
            <v>нд</v>
          </cell>
          <cell r="J40" t="str">
            <v>нд</v>
          </cell>
          <cell r="K40">
            <v>14.373337599999999</v>
          </cell>
          <cell r="L40">
            <v>0</v>
          </cell>
          <cell r="M40">
            <v>3.9901495399999991</v>
          </cell>
          <cell r="N40">
            <v>9.9645471600000004</v>
          </cell>
          <cell r="O40">
            <v>0.41864089999999998</v>
          </cell>
        </row>
        <row r="41">
          <cell r="C41" t="str">
            <v>O_13</v>
          </cell>
          <cell r="D41" t="str">
            <v>С</v>
          </cell>
          <cell r="E41">
            <v>2029</v>
          </cell>
          <cell r="F41">
            <v>2029</v>
          </cell>
          <cell r="G41" t="str">
            <v>нд</v>
          </cell>
          <cell r="H41">
            <v>10.98052796</v>
          </cell>
          <cell r="I41" t="str">
            <v>нд</v>
          </cell>
          <cell r="J41" t="str">
            <v>нд</v>
          </cell>
          <cell r="K41">
            <v>10.98052796</v>
          </cell>
          <cell r="L41">
            <v>0</v>
          </cell>
          <cell r="M41">
            <v>3.1769160200000002</v>
          </cell>
          <cell r="N41">
            <v>7.4837907399999999</v>
          </cell>
          <cell r="O41">
            <v>0.31982120000000003</v>
          </cell>
        </row>
        <row r="42">
          <cell r="C42" t="str">
            <v>O_14</v>
          </cell>
          <cell r="D42" t="str">
            <v>С</v>
          </cell>
          <cell r="E42">
            <v>2025</v>
          </cell>
          <cell r="F42">
            <v>2025</v>
          </cell>
          <cell r="G42" t="str">
            <v>нд</v>
          </cell>
          <cell r="H42">
            <v>1.0385552600000001</v>
          </cell>
          <cell r="I42" t="str">
            <v>нд</v>
          </cell>
          <cell r="J42" t="str">
            <v>нд</v>
          </cell>
          <cell r="K42">
            <v>1.0385552600000001</v>
          </cell>
          <cell r="L42">
            <v>0</v>
          </cell>
          <cell r="M42">
            <v>0.45104306000000005</v>
          </cell>
          <cell r="N42">
            <v>0.55726302000000005</v>
          </cell>
          <cell r="O42">
            <v>3.0249180000000001E-2</v>
          </cell>
        </row>
        <row r="43">
          <cell r="C43" t="str">
            <v>O_15</v>
          </cell>
          <cell r="D43" t="str">
            <v>С</v>
          </cell>
          <cell r="E43">
            <v>2025</v>
          </cell>
          <cell r="F43">
            <v>2025</v>
          </cell>
          <cell r="G43" t="str">
            <v>нд</v>
          </cell>
          <cell r="H43">
            <v>0.67562186999999996</v>
          </cell>
          <cell r="I43" t="str">
            <v>нд</v>
          </cell>
          <cell r="J43" t="str">
            <v>нд</v>
          </cell>
          <cell r="K43">
            <v>0.67562186999999996</v>
          </cell>
          <cell r="L43">
            <v>0</v>
          </cell>
          <cell r="M43">
            <v>0.3024346</v>
          </cell>
          <cell r="N43">
            <v>0.35350895999999998</v>
          </cell>
          <cell r="O43">
            <v>1.9678310000000001E-2</v>
          </cell>
        </row>
        <row r="44">
          <cell r="C44" t="str">
            <v>O_16</v>
          </cell>
          <cell r="D44" t="str">
            <v>С</v>
          </cell>
          <cell r="E44">
            <v>2025</v>
          </cell>
          <cell r="F44">
            <v>2025</v>
          </cell>
          <cell r="G44" t="str">
            <v>нд</v>
          </cell>
          <cell r="H44">
            <v>0.91871029000000004</v>
          </cell>
          <cell r="I44" t="str">
            <v>нд</v>
          </cell>
          <cell r="J44" t="str">
            <v>нд</v>
          </cell>
          <cell r="K44">
            <v>0.91871029000000004</v>
          </cell>
          <cell r="L44">
            <v>0</v>
          </cell>
          <cell r="M44">
            <v>0.39946727000000004</v>
          </cell>
          <cell r="N44">
            <v>0.49248447000000001</v>
          </cell>
          <cell r="O44">
            <v>2.6758549999999999E-2</v>
          </cell>
        </row>
        <row r="45">
          <cell r="C45" t="str">
            <v>O_17</v>
          </cell>
          <cell r="D45" t="str">
            <v>С</v>
          </cell>
          <cell r="E45">
            <v>2028</v>
          </cell>
          <cell r="F45">
            <v>2028</v>
          </cell>
          <cell r="G45" t="str">
            <v>нд</v>
          </cell>
          <cell r="H45">
            <v>2.9510847299999998</v>
          </cell>
          <cell r="I45" t="str">
            <v>нд</v>
          </cell>
          <cell r="J45" t="str">
            <v>нд</v>
          </cell>
          <cell r="K45">
            <v>2.9510847299999998</v>
          </cell>
          <cell r="L45">
            <v>0</v>
          </cell>
          <cell r="M45">
            <v>0.91226640999999986</v>
          </cell>
          <cell r="N45">
            <v>1.9528643999999999</v>
          </cell>
          <cell r="O45">
            <v>8.5953920000000003E-2</v>
          </cell>
        </row>
        <row r="46">
          <cell r="C46" t="str">
            <v>O_18</v>
          </cell>
          <cell r="D46" t="str">
            <v>С</v>
          </cell>
          <cell r="E46">
            <v>2028</v>
          </cell>
          <cell r="F46">
            <v>2028</v>
          </cell>
          <cell r="G46" t="str">
            <v>нд</v>
          </cell>
          <cell r="H46">
            <v>2.9510847299999998</v>
          </cell>
          <cell r="I46" t="str">
            <v>нд</v>
          </cell>
          <cell r="J46" t="str">
            <v>нд</v>
          </cell>
          <cell r="K46">
            <v>2.9510847299999998</v>
          </cell>
          <cell r="L46">
            <v>0</v>
          </cell>
          <cell r="M46">
            <v>0.91226640999999986</v>
          </cell>
          <cell r="N46">
            <v>1.9528643999999999</v>
          </cell>
          <cell r="O46">
            <v>8.5953920000000003E-2</v>
          </cell>
        </row>
        <row r="47">
          <cell r="C47" t="str">
            <v>O_19</v>
          </cell>
          <cell r="D47" t="str">
            <v>С</v>
          </cell>
          <cell r="E47">
            <v>2028</v>
          </cell>
          <cell r="F47">
            <v>2028</v>
          </cell>
          <cell r="G47" t="str">
            <v>нд</v>
          </cell>
          <cell r="H47">
            <v>2.9510847299999998</v>
          </cell>
          <cell r="I47" t="str">
            <v>нд</v>
          </cell>
          <cell r="J47" t="str">
            <v>нд</v>
          </cell>
          <cell r="K47">
            <v>2.9510847299999998</v>
          </cell>
          <cell r="L47">
            <v>0</v>
          </cell>
          <cell r="M47">
            <v>0.91226640999999986</v>
          </cell>
          <cell r="N47">
            <v>1.9528643999999999</v>
          </cell>
          <cell r="O47">
            <v>8.5953920000000003E-2</v>
          </cell>
        </row>
        <row r="48">
          <cell r="C48" t="str">
            <v>O_20</v>
          </cell>
          <cell r="D48" t="str">
            <v>С</v>
          </cell>
          <cell r="E48">
            <v>2028</v>
          </cell>
          <cell r="F48">
            <v>2028</v>
          </cell>
          <cell r="G48" t="str">
            <v>нд</v>
          </cell>
          <cell r="H48">
            <v>2.9510847299999998</v>
          </cell>
          <cell r="I48" t="str">
            <v>нд</v>
          </cell>
          <cell r="J48" t="str">
            <v>нд</v>
          </cell>
          <cell r="K48">
            <v>2.9510847299999998</v>
          </cell>
          <cell r="L48">
            <v>0</v>
          </cell>
          <cell r="M48">
            <v>0.91226640999999986</v>
          </cell>
          <cell r="N48">
            <v>1.9528643999999999</v>
          </cell>
          <cell r="O48">
            <v>8.5953920000000003E-2</v>
          </cell>
        </row>
        <row r="49">
          <cell r="C49" t="str">
            <v>O_21</v>
          </cell>
          <cell r="D49" t="str">
            <v>С</v>
          </cell>
          <cell r="E49">
            <v>2029</v>
          </cell>
          <cell r="F49">
            <v>2029</v>
          </cell>
          <cell r="G49" t="str">
            <v>нд</v>
          </cell>
          <cell r="H49">
            <v>1.0072685299999999</v>
          </cell>
          <cell r="I49" t="str">
            <v>нд</v>
          </cell>
          <cell r="J49" t="str">
            <v>нд</v>
          </cell>
          <cell r="K49">
            <v>1.0072685299999999</v>
          </cell>
          <cell r="L49">
            <v>0</v>
          </cell>
          <cell r="M49">
            <v>0.38556454999999989</v>
          </cell>
          <cell r="N49">
            <v>0.59236606000000003</v>
          </cell>
          <cell r="O49">
            <v>2.933792E-2</v>
          </cell>
        </row>
        <row r="50">
          <cell r="C50" t="str">
            <v>O_22</v>
          </cell>
          <cell r="D50" t="str">
            <v>С</v>
          </cell>
          <cell r="E50">
            <v>2027</v>
          </cell>
          <cell r="F50">
            <v>2027</v>
          </cell>
          <cell r="G50" t="str">
            <v>нд</v>
          </cell>
          <cell r="H50">
            <v>2.96899493</v>
          </cell>
          <cell r="I50" t="str">
            <v>нд</v>
          </cell>
          <cell r="J50" t="str">
            <v>нд</v>
          </cell>
          <cell r="K50">
            <v>2.96899493</v>
          </cell>
          <cell r="L50">
            <v>0</v>
          </cell>
          <cell r="M50">
            <v>1.00944192</v>
          </cell>
          <cell r="N50">
            <v>1.8730774299999999</v>
          </cell>
          <cell r="O50">
            <v>8.6475579999999996E-2</v>
          </cell>
        </row>
        <row r="51">
          <cell r="C51" t="str">
            <v>O_23</v>
          </cell>
          <cell r="D51" t="str">
            <v>С</v>
          </cell>
          <cell r="E51">
            <v>2025</v>
          </cell>
          <cell r="F51">
            <v>2025</v>
          </cell>
          <cell r="G51" t="str">
            <v>нд</v>
          </cell>
          <cell r="H51">
            <v>2.3067145299999998</v>
          </cell>
          <cell r="I51" t="str">
            <v>нд</v>
          </cell>
          <cell r="J51" t="str">
            <v>нд</v>
          </cell>
          <cell r="K51">
            <v>2.3067145299999998</v>
          </cell>
          <cell r="L51">
            <v>0</v>
          </cell>
          <cell r="M51">
            <v>1.14216506</v>
          </cell>
          <cell r="N51">
            <v>1.0973636099999999</v>
          </cell>
          <cell r="O51">
            <v>6.718586E-2</v>
          </cell>
        </row>
        <row r="52">
          <cell r="C52" t="str">
            <v>O_24</v>
          </cell>
          <cell r="D52" t="str">
            <v>С</v>
          </cell>
          <cell r="E52">
            <v>2025</v>
          </cell>
          <cell r="F52">
            <v>2025</v>
          </cell>
          <cell r="G52" t="str">
            <v>нд</v>
          </cell>
          <cell r="H52">
            <v>2.1288950999999998</v>
          </cell>
          <cell r="I52" t="str">
            <v>нд</v>
          </cell>
          <cell r="J52" t="str">
            <v>нд</v>
          </cell>
          <cell r="K52">
            <v>2.1288950999999998</v>
          </cell>
          <cell r="L52">
            <v>0</v>
          </cell>
          <cell r="M52">
            <v>1.1311068999999998</v>
          </cell>
          <cell r="N52">
            <v>0.93578154999999996</v>
          </cell>
          <cell r="O52">
            <v>6.2006650000000003E-2</v>
          </cell>
        </row>
        <row r="53">
          <cell r="C53" t="str">
            <v>O_25</v>
          </cell>
          <cell r="D53" t="str">
            <v>С</v>
          </cell>
          <cell r="E53">
            <v>2026</v>
          </cell>
          <cell r="F53">
            <v>2026</v>
          </cell>
          <cell r="G53" t="str">
            <v>нд</v>
          </cell>
          <cell r="H53">
            <v>3.6889878299999999</v>
          </cell>
          <cell r="I53" t="str">
            <v>нд</v>
          </cell>
          <cell r="J53" t="str">
            <v>нд</v>
          </cell>
          <cell r="K53">
            <v>3.6889878299999999</v>
          </cell>
          <cell r="L53">
            <v>0</v>
          </cell>
          <cell r="M53">
            <v>1.77256277</v>
          </cell>
          <cell r="N53">
            <v>1.8089788099999999</v>
          </cell>
          <cell r="O53">
            <v>0.10744624999999999</v>
          </cell>
        </row>
        <row r="54">
          <cell r="C54" t="str">
            <v>O_26</v>
          </cell>
          <cell r="D54" t="str">
            <v>С</v>
          </cell>
          <cell r="E54">
            <v>2026</v>
          </cell>
          <cell r="F54">
            <v>2026</v>
          </cell>
          <cell r="G54" t="str">
            <v>нд</v>
          </cell>
          <cell r="H54">
            <v>2.2216057400000002</v>
          </cell>
          <cell r="I54" t="str">
            <v>нд</v>
          </cell>
          <cell r="J54" t="str">
            <v>нд</v>
          </cell>
          <cell r="K54">
            <v>2.2216057400000002</v>
          </cell>
          <cell r="L54">
            <v>0</v>
          </cell>
          <cell r="M54">
            <v>1.1100295900000001</v>
          </cell>
          <cell r="N54">
            <v>1.04686919</v>
          </cell>
          <cell r="O54">
            <v>6.4706959999999994E-2</v>
          </cell>
        </row>
        <row r="55">
          <cell r="C55" t="str">
            <v>O_27</v>
          </cell>
          <cell r="D55" t="str">
            <v>С</v>
          </cell>
          <cell r="E55">
            <v>2027</v>
          </cell>
          <cell r="F55">
            <v>2027</v>
          </cell>
          <cell r="G55" t="str">
            <v>нд</v>
          </cell>
          <cell r="H55">
            <v>5.0730165700000001</v>
          </cell>
          <cell r="I55" t="str">
            <v>нд</v>
          </cell>
          <cell r="J55" t="str">
            <v>нд</v>
          </cell>
          <cell r="K55">
            <v>5.0730165700000001</v>
          </cell>
          <cell r="L55">
            <v>0</v>
          </cell>
          <cell r="M55">
            <v>2.45786185</v>
          </cell>
          <cell r="N55">
            <v>2.4673969599999999</v>
          </cell>
          <cell r="O55">
            <v>0.14775775999999999</v>
          </cell>
        </row>
        <row r="56">
          <cell r="C56" t="str">
            <v>O_28</v>
          </cell>
          <cell r="D56" t="str">
            <v>С</v>
          </cell>
          <cell r="E56">
            <v>2027</v>
          </cell>
          <cell r="F56">
            <v>2027</v>
          </cell>
          <cell r="G56" t="str">
            <v>нд</v>
          </cell>
          <cell r="H56">
            <v>4.59053808</v>
          </cell>
          <cell r="I56" t="str">
            <v>нд</v>
          </cell>
          <cell r="J56" t="str">
            <v>нд</v>
          </cell>
          <cell r="K56">
            <v>4.59053808</v>
          </cell>
          <cell r="L56">
            <v>0</v>
          </cell>
          <cell r="M56">
            <v>2.2090729900000001</v>
          </cell>
          <cell r="N56">
            <v>2.2477600999999998</v>
          </cell>
          <cell r="O56">
            <v>0.13370499</v>
          </cell>
        </row>
        <row r="57">
          <cell r="C57" t="str">
            <v>O_29</v>
          </cell>
          <cell r="D57" t="str">
            <v>С</v>
          </cell>
          <cell r="E57">
            <v>2028</v>
          </cell>
          <cell r="F57">
            <v>2028</v>
          </cell>
          <cell r="G57" t="str">
            <v>нд</v>
          </cell>
          <cell r="H57">
            <v>0.78475645000000005</v>
          </cell>
          <cell r="I57" t="str">
            <v>нд</v>
          </cell>
          <cell r="J57" t="str">
            <v>нд</v>
          </cell>
          <cell r="K57">
            <v>0.78475645000000005</v>
          </cell>
          <cell r="L57">
            <v>0</v>
          </cell>
          <cell r="M57">
            <v>0.35054803000000001</v>
          </cell>
          <cell r="N57">
            <v>0.41135144000000001</v>
          </cell>
          <cell r="O57">
            <v>2.2856979999999999E-2</v>
          </cell>
        </row>
        <row r="58">
          <cell r="C58" t="str">
            <v>O_30</v>
          </cell>
          <cell r="D58" t="str">
            <v>С</v>
          </cell>
          <cell r="E58">
            <v>2026</v>
          </cell>
          <cell r="F58">
            <v>2026</v>
          </cell>
          <cell r="G58" t="str">
            <v>нд</v>
          </cell>
          <cell r="H58">
            <v>1.03309034</v>
          </cell>
          <cell r="I58" t="str">
            <v>нд</v>
          </cell>
          <cell r="J58" t="str">
            <v>нд</v>
          </cell>
          <cell r="K58">
            <v>1.03309034</v>
          </cell>
          <cell r="L58">
            <v>0</v>
          </cell>
          <cell r="M58">
            <v>0.45187374000000002</v>
          </cell>
          <cell r="N58">
            <v>0.55112658999999997</v>
          </cell>
          <cell r="O58">
            <v>3.009001E-2</v>
          </cell>
        </row>
        <row r="59">
          <cell r="C59" t="str">
            <v>O_31</v>
          </cell>
          <cell r="D59" t="str">
            <v>С</v>
          </cell>
          <cell r="E59">
            <v>2029</v>
          </cell>
          <cell r="F59">
            <v>2029</v>
          </cell>
          <cell r="G59" t="str">
            <v>нд</v>
          </cell>
          <cell r="H59">
            <v>5.0095014100000004</v>
          </cell>
          <cell r="I59" t="str">
            <v>нд</v>
          </cell>
          <cell r="J59" t="str">
            <v>нд</v>
          </cell>
          <cell r="K59">
            <v>5.0095014100000004</v>
          </cell>
          <cell r="L59">
            <v>0</v>
          </cell>
          <cell r="M59">
            <v>1.8071092000000004</v>
          </cell>
          <cell r="N59">
            <v>3.0564844</v>
          </cell>
          <cell r="O59">
            <v>0.14590781</v>
          </cell>
        </row>
        <row r="60">
          <cell r="C60" t="str">
            <v>O_32</v>
          </cell>
          <cell r="D60" t="str">
            <v>С</v>
          </cell>
          <cell r="E60">
            <v>2027</v>
          </cell>
          <cell r="F60">
            <v>2027</v>
          </cell>
          <cell r="G60" t="str">
            <v>нд</v>
          </cell>
          <cell r="H60">
            <v>0.31144015000000003</v>
          </cell>
          <cell r="I60" t="str">
            <v>нд</v>
          </cell>
          <cell r="J60" t="str">
            <v>нд</v>
          </cell>
          <cell r="K60">
            <v>0.31144015000000003</v>
          </cell>
          <cell r="L60">
            <v>0</v>
          </cell>
          <cell r="M60">
            <v>0.16605191000000002</v>
          </cell>
          <cell r="N60">
            <v>0.13631716999999999</v>
          </cell>
          <cell r="O60">
            <v>9.0710700000000005E-3</v>
          </cell>
        </row>
        <row r="61">
          <cell r="C61" t="str">
            <v>O_33</v>
          </cell>
          <cell r="D61" t="str">
            <v>С</v>
          </cell>
          <cell r="E61">
            <v>2027</v>
          </cell>
          <cell r="F61">
            <v>2027</v>
          </cell>
          <cell r="G61" t="str">
            <v>нд</v>
          </cell>
          <cell r="H61">
            <v>0.31144015000000003</v>
          </cell>
          <cell r="I61" t="str">
            <v>нд</v>
          </cell>
          <cell r="J61" t="str">
            <v>нд</v>
          </cell>
          <cell r="K61">
            <v>0.31144015000000003</v>
          </cell>
          <cell r="L61">
            <v>0</v>
          </cell>
          <cell r="M61">
            <v>0.16605191000000002</v>
          </cell>
          <cell r="N61">
            <v>0.13631716999999999</v>
          </cell>
          <cell r="O61">
            <v>9.0710700000000005E-3</v>
          </cell>
        </row>
        <row r="62">
          <cell r="C62" t="str">
            <v>O_34</v>
          </cell>
          <cell r="D62" t="str">
            <v>С</v>
          </cell>
          <cell r="E62">
            <v>2027</v>
          </cell>
          <cell r="F62">
            <v>2027</v>
          </cell>
          <cell r="G62" t="str">
            <v>нд</v>
          </cell>
          <cell r="H62">
            <v>0.45164788</v>
          </cell>
          <cell r="I62" t="str">
            <v>нд</v>
          </cell>
          <cell r="J62" t="str">
            <v>нд</v>
          </cell>
          <cell r="K62">
            <v>0.45164788</v>
          </cell>
          <cell r="L62">
            <v>0</v>
          </cell>
          <cell r="M62">
            <v>0.22122294000000001</v>
          </cell>
          <cell r="N62">
            <v>0.21727015</v>
          </cell>
          <cell r="O62">
            <v>1.315479E-2</v>
          </cell>
        </row>
        <row r="63">
          <cell r="C63" t="str">
            <v>Г</v>
          </cell>
          <cell r="D63" t="str">
            <v>нд</v>
          </cell>
          <cell r="E63">
            <v>2026</v>
          </cell>
          <cell r="F63">
            <v>2026</v>
          </cell>
          <cell r="G63" t="str">
            <v>нд</v>
          </cell>
          <cell r="H63">
            <v>5.5117325499999996</v>
          </cell>
          <cell r="I63" t="str">
            <v>нд</v>
          </cell>
          <cell r="J63" t="str">
            <v>нд</v>
          </cell>
          <cell r="K63">
            <v>5.5117325499999996</v>
          </cell>
          <cell r="L63">
            <v>0</v>
          </cell>
          <cell r="M63">
            <v>2.2055336699999999</v>
          </cell>
          <cell r="N63">
            <v>3.0407375499999998</v>
          </cell>
          <cell r="O63">
            <v>0.26546133</v>
          </cell>
        </row>
        <row r="64">
          <cell r="C64" t="str">
            <v>Г</v>
          </cell>
          <cell r="D64" t="str">
            <v>нд</v>
          </cell>
          <cell r="E64">
            <v>2026</v>
          </cell>
          <cell r="F64">
            <v>2026</v>
          </cell>
          <cell r="G64" t="str">
            <v>нд</v>
          </cell>
          <cell r="H64">
            <v>5.5117325499999996</v>
          </cell>
          <cell r="I64" t="str">
            <v>нд</v>
          </cell>
          <cell r="J64" t="str">
            <v>нд</v>
          </cell>
          <cell r="K64">
            <v>5.5117325499999996</v>
          </cell>
          <cell r="L64">
            <v>0</v>
          </cell>
          <cell r="M64">
            <v>2.2055336699999999</v>
          </cell>
          <cell r="N64">
            <v>3.0407375499999998</v>
          </cell>
          <cell r="O64">
            <v>0.26546133</v>
          </cell>
        </row>
        <row r="65">
          <cell r="C65" t="str">
            <v>O_35</v>
          </cell>
          <cell r="D65" t="str">
            <v>С</v>
          </cell>
          <cell r="E65">
            <v>2026</v>
          </cell>
          <cell r="F65">
            <v>2026</v>
          </cell>
          <cell r="G65" t="str">
            <v>нд</v>
          </cell>
          <cell r="H65">
            <v>5.5117325499999996</v>
          </cell>
          <cell r="I65" t="str">
            <v>нд</v>
          </cell>
          <cell r="J65" t="str">
            <v>нд</v>
          </cell>
          <cell r="K65">
            <v>5.5117325499999996</v>
          </cell>
          <cell r="L65">
            <v>0</v>
          </cell>
          <cell r="M65">
            <v>2.2055336699999999</v>
          </cell>
          <cell r="N65">
            <v>3.0407375499999998</v>
          </cell>
          <cell r="O65">
            <v>0.26546133</v>
          </cell>
        </row>
        <row r="66">
          <cell r="C66" t="str">
            <v>Г</v>
          </cell>
          <cell r="D66" t="str">
            <v>нд</v>
          </cell>
          <cell r="E66">
            <v>2025</v>
          </cell>
          <cell r="F66">
            <v>2028</v>
          </cell>
          <cell r="G66" t="str">
            <v>нд</v>
          </cell>
          <cell r="H66">
            <v>3.12524866</v>
          </cell>
          <cell r="I66" t="str">
            <v>нд</v>
          </cell>
          <cell r="J66" t="str">
            <v>нд</v>
          </cell>
          <cell r="K66">
            <v>3.12524866</v>
          </cell>
          <cell r="L66">
            <v>0</v>
          </cell>
          <cell r="M66">
            <v>1.4106974999999999</v>
          </cell>
          <cell r="N66">
            <v>1.7145511600000001</v>
          </cell>
          <cell r="O66">
            <v>0</v>
          </cell>
        </row>
        <row r="67">
          <cell r="C67" t="str">
            <v>Г</v>
          </cell>
          <cell r="D67" t="str">
            <v>нд</v>
          </cell>
          <cell r="E67">
            <v>2025</v>
          </cell>
          <cell r="F67">
            <v>2028</v>
          </cell>
          <cell r="G67" t="str">
            <v>нд</v>
          </cell>
          <cell r="H67">
            <v>3.12524866</v>
          </cell>
          <cell r="I67" t="str">
            <v>нд</v>
          </cell>
          <cell r="J67" t="str">
            <v>нд</v>
          </cell>
          <cell r="K67">
            <v>3.12524866</v>
          </cell>
          <cell r="L67">
            <v>0</v>
          </cell>
          <cell r="M67">
            <v>1.4106974999999999</v>
          </cell>
          <cell r="N67">
            <v>1.7145511600000001</v>
          </cell>
          <cell r="O67">
            <v>0</v>
          </cell>
        </row>
        <row r="68">
          <cell r="C68" t="str">
            <v>O_36</v>
          </cell>
          <cell r="D68" t="str">
            <v>С</v>
          </cell>
          <cell r="E68">
            <v>2025</v>
          </cell>
          <cell r="F68">
            <v>2027</v>
          </cell>
          <cell r="G68" t="str">
            <v>нд</v>
          </cell>
          <cell r="H68">
            <v>1.7917475</v>
          </cell>
          <cell r="I68" t="str">
            <v>нд</v>
          </cell>
          <cell r="J68" t="str">
            <v>нд</v>
          </cell>
          <cell r="K68">
            <v>1.7917475</v>
          </cell>
          <cell r="L68">
            <v>0</v>
          </cell>
          <cell r="M68">
            <v>0.63957083000000003</v>
          </cell>
          <cell r="N68">
            <v>1.15217667</v>
          </cell>
          <cell r="O68">
            <v>0</v>
          </cell>
        </row>
        <row r="69">
          <cell r="C69" t="str">
            <v>O_37</v>
          </cell>
          <cell r="D69" t="str">
            <v>С</v>
          </cell>
          <cell r="E69">
            <v>2028</v>
          </cell>
          <cell r="F69">
            <v>2029</v>
          </cell>
          <cell r="G69" t="str">
            <v>нд</v>
          </cell>
          <cell r="H69">
            <v>1.33350116</v>
          </cell>
          <cell r="I69" t="str">
            <v>нд</v>
          </cell>
          <cell r="J69" t="str">
            <v>нд</v>
          </cell>
          <cell r="K69">
            <v>1.33350116</v>
          </cell>
          <cell r="L69">
            <v>0</v>
          </cell>
          <cell r="M69">
            <v>0.77112667000000001</v>
          </cell>
          <cell r="N69">
            <v>0.56237448999999995</v>
          </cell>
          <cell r="O69">
            <v>0</v>
          </cell>
        </row>
        <row r="70">
          <cell r="C70" t="str">
            <v>Г</v>
          </cell>
          <cell r="D70" t="str">
            <v>нд</v>
          </cell>
          <cell r="E70">
            <v>2025</v>
          </cell>
          <cell r="F70">
            <v>2029</v>
          </cell>
          <cell r="G70" t="str">
            <v>нд</v>
          </cell>
          <cell r="H70">
            <v>104.76470246999997</v>
          </cell>
          <cell r="I70" t="str">
            <v>нд</v>
          </cell>
          <cell r="J70" t="str">
            <v>нд</v>
          </cell>
          <cell r="K70">
            <v>104.76470246999997</v>
          </cell>
          <cell r="L70">
            <v>0</v>
          </cell>
          <cell r="M70">
            <v>22.52195738</v>
          </cell>
          <cell r="N70">
            <v>79.608831199999983</v>
          </cell>
          <cell r="O70">
            <v>2.6339138900000001</v>
          </cell>
        </row>
        <row r="71">
          <cell r="C71" t="str">
            <v>O_38</v>
          </cell>
          <cell r="D71" t="str">
            <v>С</v>
          </cell>
          <cell r="E71">
            <v>2029</v>
          </cell>
          <cell r="F71">
            <v>2029</v>
          </cell>
          <cell r="G71" t="str">
            <v>нд</v>
          </cell>
          <cell r="H71">
            <v>7.4621666700000002</v>
          </cell>
          <cell r="I71" t="str">
            <v>нд</v>
          </cell>
          <cell r="J71" t="str">
            <v>нд</v>
          </cell>
          <cell r="K71">
            <v>7.4621666700000002</v>
          </cell>
          <cell r="L71">
            <v>0</v>
          </cell>
          <cell r="M71">
            <v>0</v>
          </cell>
          <cell r="N71">
            <v>7.4621666700000002</v>
          </cell>
          <cell r="O71">
            <v>0</v>
          </cell>
        </row>
        <row r="72">
          <cell r="C72" t="str">
            <v>O_39</v>
          </cell>
          <cell r="D72" t="str">
            <v>С</v>
          </cell>
          <cell r="E72">
            <v>2029</v>
          </cell>
          <cell r="F72">
            <v>2029</v>
          </cell>
          <cell r="G72" t="str">
            <v>нд</v>
          </cell>
          <cell r="H72">
            <v>7.4621666700000002</v>
          </cell>
          <cell r="I72" t="str">
            <v>нд</v>
          </cell>
          <cell r="J72" t="str">
            <v>нд</v>
          </cell>
          <cell r="K72">
            <v>7.4621666700000002</v>
          </cell>
          <cell r="L72">
            <v>0</v>
          </cell>
          <cell r="M72">
            <v>0</v>
          </cell>
          <cell r="N72">
            <v>7.4621666700000002</v>
          </cell>
          <cell r="O72">
            <v>0</v>
          </cell>
        </row>
        <row r="73">
          <cell r="C73" t="str">
            <v>O_40</v>
          </cell>
          <cell r="D73" t="str">
            <v>С</v>
          </cell>
          <cell r="E73">
            <v>2025</v>
          </cell>
          <cell r="F73">
            <v>2025</v>
          </cell>
          <cell r="G73" t="str">
            <v>нд</v>
          </cell>
          <cell r="H73">
            <v>2.1675625799999998</v>
          </cell>
          <cell r="I73" t="str">
            <v>нд</v>
          </cell>
          <cell r="J73" t="str">
            <v>нд</v>
          </cell>
          <cell r="K73">
            <v>2.1675625799999998</v>
          </cell>
          <cell r="L73">
            <v>0</v>
          </cell>
          <cell r="M73">
            <v>0.11303041999999974</v>
          </cell>
          <cell r="N73">
            <v>1.9913992700000001</v>
          </cell>
          <cell r="O73">
            <v>6.3132889999999997E-2</v>
          </cell>
        </row>
        <row r="74">
          <cell r="C74" t="str">
            <v>O_41</v>
          </cell>
          <cell r="D74" t="str">
            <v>С</v>
          </cell>
          <cell r="E74">
            <v>2025</v>
          </cell>
          <cell r="F74">
            <v>2025</v>
          </cell>
          <cell r="G74" t="str">
            <v>нд</v>
          </cell>
          <cell r="H74">
            <v>0.99712588000000002</v>
          </cell>
          <cell r="I74" t="str">
            <v>нд</v>
          </cell>
          <cell r="J74" t="str">
            <v>нд</v>
          </cell>
          <cell r="K74">
            <v>0.99712588000000002</v>
          </cell>
          <cell r="L74">
            <v>0</v>
          </cell>
          <cell r="M74">
            <v>0.43152450000000009</v>
          </cell>
          <cell r="N74">
            <v>0.53655887999999996</v>
          </cell>
          <cell r="O74">
            <v>2.9042499999999999E-2</v>
          </cell>
        </row>
        <row r="75">
          <cell r="C75" t="str">
            <v>O_42</v>
          </cell>
          <cell r="D75" t="str">
            <v>С</v>
          </cell>
          <cell r="E75">
            <v>2025</v>
          </cell>
          <cell r="F75">
            <v>2025</v>
          </cell>
          <cell r="G75" t="str">
            <v>нд</v>
          </cell>
          <cell r="H75">
            <v>1.44246754</v>
          </cell>
          <cell r="I75" t="str">
            <v>нд</v>
          </cell>
          <cell r="J75" t="str">
            <v>нд</v>
          </cell>
          <cell r="K75">
            <v>1.44246754</v>
          </cell>
          <cell r="L75">
            <v>0</v>
          </cell>
          <cell r="M75">
            <v>0.14351498000000004</v>
          </cell>
          <cell r="N75">
            <v>1.2569389399999999</v>
          </cell>
          <cell r="O75">
            <v>4.2013620000000002E-2</v>
          </cell>
        </row>
        <row r="76">
          <cell r="C76" t="str">
            <v>O_43</v>
          </cell>
          <cell r="D76" t="str">
            <v>С</v>
          </cell>
          <cell r="E76">
            <v>2025</v>
          </cell>
          <cell r="F76">
            <v>2025</v>
          </cell>
          <cell r="G76" t="str">
            <v>нд</v>
          </cell>
          <cell r="H76">
            <v>1.44246754</v>
          </cell>
          <cell r="I76" t="str">
            <v>нд</v>
          </cell>
          <cell r="J76" t="str">
            <v>нд</v>
          </cell>
          <cell r="K76">
            <v>1.44246754</v>
          </cell>
          <cell r="L76">
            <v>0</v>
          </cell>
          <cell r="M76">
            <v>0.14351498000000004</v>
          </cell>
          <cell r="N76">
            <v>1.2569389399999999</v>
          </cell>
          <cell r="O76">
            <v>4.2013620000000002E-2</v>
          </cell>
        </row>
        <row r="77">
          <cell r="C77" t="str">
            <v>O_44</v>
          </cell>
          <cell r="D77" t="str">
            <v>С</v>
          </cell>
          <cell r="E77">
            <v>2025</v>
          </cell>
          <cell r="F77">
            <v>2025</v>
          </cell>
          <cell r="G77" t="str">
            <v>нд</v>
          </cell>
          <cell r="H77">
            <v>0.63169717999999997</v>
          </cell>
          <cell r="I77" t="str">
            <v>нд</v>
          </cell>
          <cell r="J77" t="str">
            <v>нд</v>
          </cell>
          <cell r="K77">
            <v>0.63169717999999997</v>
          </cell>
          <cell r="L77">
            <v>0</v>
          </cell>
          <cell r="M77">
            <v>0.27056809999999992</v>
          </cell>
          <cell r="N77">
            <v>0.34273013000000002</v>
          </cell>
          <cell r="O77">
            <v>1.8398950000000001E-2</v>
          </cell>
        </row>
        <row r="78">
          <cell r="C78" t="str">
            <v>O_45</v>
          </cell>
          <cell r="D78" t="str">
            <v>С</v>
          </cell>
          <cell r="E78">
            <v>2026</v>
          </cell>
          <cell r="F78">
            <v>2026</v>
          </cell>
          <cell r="G78" t="str">
            <v>нд</v>
          </cell>
          <cell r="H78">
            <v>1.10787003</v>
          </cell>
          <cell r="I78" t="str">
            <v>нд</v>
          </cell>
          <cell r="J78" t="str">
            <v>нд</v>
          </cell>
          <cell r="K78">
            <v>1.10787003</v>
          </cell>
          <cell r="L78">
            <v>0</v>
          </cell>
          <cell r="M78">
            <v>0.13775992999999992</v>
          </cell>
          <cell r="N78">
            <v>0.93784204000000004</v>
          </cell>
          <cell r="O78">
            <v>3.2268060000000001E-2</v>
          </cell>
        </row>
        <row r="79">
          <cell r="C79" t="str">
            <v>O_46</v>
          </cell>
          <cell r="D79" t="str">
            <v>С</v>
          </cell>
          <cell r="E79">
            <v>2026</v>
          </cell>
          <cell r="F79">
            <v>2026</v>
          </cell>
          <cell r="G79" t="str">
            <v>нд</v>
          </cell>
          <cell r="H79">
            <v>1.0572092900000001</v>
          </cell>
          <cell r="I79" t="str">
            <v>нд</v>
          </cell>
          <cell r="J79" t="str">
            <v>нд</v>
          </cell>
          <cell r="K79">
            <v>1.0572092900000001</v>
          </cell>
          <cell r="L79">
            <v>0</v>
          </cell>
          <cell r="M79">
            <v>0.36484676000000005</v>
          </cell>
          <cell r="N79">
            <v>0.66157003000000003</v>
          </cell>
          <cell r="O79">
            <v>3.07925E-2</v>
          </cell>
        </row>
        <row r="80">
          <cell r="C80" t="str">
            <v>O_47</v>
          </cell>
          <cell r="D80" t="str">
            <v>С</v>
          </cell>
          <cell r="E80">
            <v>2026</v>
          </cell>
          <cell r="F80">
            <v>2026</v>
          </cell>
          <cell r="G80" t="str">
            <v>нд</v>
          </cell>
          <cell r="H80">
            <v>1.10787003</v>
          </cell>
          <cell r="I80" t="str">
            <v>нд</v>
          </cell>
          <cell r="J80" t="str">
            <v>нд</v>
          </cell>
          <cell r="K80">
            <v>1.10787003</v>
          </cell>
          <cell r="L80">
            <v>0</v>
          </cell>
          <cell r="M80">
            <v>0.13775992999999992</v>
          </cell>
          <cell r="N80">
            <v>0.93784204000000004</v>
          </cell>
          <cell r="O80">
            <v>3.2268060000000001E-2</v>
          </cell>
        </row>
        <row r="81">
          <cell r="C81" t="str">
            <v>O_48</v>
          </cell>
          <cell r="D81" t="str">
            <v>С</v>
          </cell>
          <cell r="E81">
            <v>2026</v>
          </cell>
          <cell r="F81">
            <v>2026</v>
          </cell>
          <cell r="G81" t="str">
            <v>нд</v>
          </cell>
          <cell r="H81">
            <v>0.80234296000000005</v>
          </cell>
          <cell r="I81" t="str">
            <v>нд</v>
          </cell>
          <cell r="J81" t="str">
            <v>нд</v>
          </cell>
          <cell r="K81">
            <v>0.80234296000000005</v>
          </cell>
          <cell r="L81">
            <v>0</v>
          </cell>
          <cell r="M81">
            <v>0.29818323000000002</v>
          </cell>
          <cell r="N81">
            <v>0.48079052</v>
          </cell>
          <cell r="O81">
            <v>2.3369210000000001E-2</v>
          </cell>
        </row>
        <row r="82">
          <cell r="C82" t="str">
            <v>O_49</v>
          </cell>
          <cell r="D82" t="str">
            <v>С</v>
          </cell>
          <cell r="E82">
            <v>2026</v>
          </cell>
          <cell r="F82">
            <v>2026</v>
          </cell>
          <cell r="G82" t="str">
            <v>нд</v>
          </cell>
          <cell r="H82">
            <v>0.22617037000000001</v>
          </cell>
          <cell r="I82" t="str">
            <v>нд</v>
          </cell>
          <cell r="J82" t="str">
            <v>нд</v>
          </cell>
          <cell r="K82">
            <v>0.22617037000000001</v>
          </cell>
          <cell r="L82">
            <v>0</v>
          </cell>
          <cell r="M82">
            <v>7.141763000000001E-2</v>
          </cell>
          <cell r="N82">
            <v>0.14816525</v>
          </cell>
          <cell r="O82">
            <v>6.5874899999999997E-3</v>
          </cell>
        </row>
        <row r="83">
          <cell r="C83" t="str">
            <v>O_50</v>
          </cell>
          <cell r="D83" t="str">
            <v>С</v>
          </cell>
          <cell r="E83">
            <v>2025</v>
          </cell>
          <cell r="F83">
            <v>2025</v>
          </cell>
          <cell r="G83" t="str">
            <v>нд</v>
          </cell>
          <cell r="H83">
            <v>1.8160475899999999</v>
          </cell>
          <cell r="I83" t="str">
            <v>нд</v>
          </cell>
          <cell r="J83" t="str">
            <v>нд</v>
          </cell>
          <cell r="K83">
            <v>1.8160475899999999</v>
          </cell>
          <cell r="L83">
            <v>0</v>
          </cell>
          <cell r="M83">
            <v>0.14351497999999993</v>
          </cell>
          <cell r="N83">
            <v>1.61963802</v>
          </cell>
          <cell r="O83">
            <v>5.2894589999999998E-2</v>
          </cell>
        </row>
        <row r="84">
          <cell r="C84" t="str">
            <v>O_51</v>
          </cell>
          <cell r="D84" t="str">
            <v>С</v>
          </cell>
          <cell r="E84">
            <v>2026</v>
          </cell>
          <cell r="F84">
            <v>2026</v>
          </cell>
          <cell r="G84" t="str">
            <v>нд</v>
          </cell>
          <cell r="H84">
            <v>1.44246754</v>
          </cell>
          <cell r="I84" t="str">
            <v>нд</v>
          </cell>
          <cell r="J84" t="str">
            <v>нд</v>
          </cell>
          <cell r="K84">
            <v>1.44246754</v>
          </cell>
          <cell r="L84">
            <v>0</v>
          </cell>
          <cell r="M84">
            <v>0.14351498000000004</v>
          </cell>
          <cell r="N84">
            <v>1.2569389399999999</v>
          </cell>
          <cell r="O84">
            <v>4.2013620000000002E-2</v>
          </cell>
        </row>
        <row r="85">
          <cell r="C85" t="str">
            <v>O_52</v>
          </cell>
          <cell r="D85" t="str">
            <v>С</v>
          </cell>
          <cell r="E85">
            <v>2026</v>
          </cell>
          <cell r="F85">
            <v>2026</v>
          </cell>
          <cell r="G85" t="str">
            <v>нд</v>
          </cell>
          <cell r="H85">
            <v>0.27548814999999999</v>
          </cell>
          <cell r="I85" t="str">
            <v>нд</v>
          </cell>
          <cell r="J85" t="str">
            <v>нд</v>
          </cell>
          <cell r="K85">
            <v>0.27548814999999999</v>
          </cell>
          <cell r="L85">
            <v>0</v>
          </cell>
          <cell r="M85">
            <v>8.690458999999999E-2</v>
          </cell>
          <cell r="N85">
            <v>0.18055963</v>
          </cell>
          <cell r="O85">
            <v>8.0239300000000003E-3</v>
          </cell>
        </row>
        <row r="86">
          <cell r="C86" t="str">
            <v>O_53</v>
          </cell>
          <cell r="D86" t="str">
            <v>С</v>
          </cell>
          <cell r="E86">
            <v>2026</v>
          </cell>
          <cell r="F86">
            <v>2026</v>
          </cell>
          <cell r="G86" t="str">
            <v>нд</v>
          </cell>
          <cell r="H86">
            <v>0.23636533000000001</v>
          </cell>
          <cell r="I86" t="str">
            <v>нд</v>
          </cell>
          <cell r="J86" t="str">
            <v>нд</v>
          </cell>
          <cell r="K86">
            <v>0.23636533000000001</v>
          </cell>
          <cell r="L86">
            <v>0</v>
          </cell>
          <cell r="M86">
            <v>7.3079780000000011E-2</v>
          </cell>
          <cell r="N86">
            <v>0.15640112</v>
          </cell>
          <cell r="O86">
            <v>6.8844300000000004E-3</v>
          </cell>
        </row>
        <row r="87">
          <cell r="C87" t="str">
            <v>O_54</v>
          </cell>
          <cell r="D87" t="str">
            <v>С</v>
          </cell>
          <cell r="E87">
            <v>2027</v>
          </cell>
          <cell r="F87">
            <v>2027</v>
          </cell>
          <cell r="G87" t="str">
            <v>нд</v>
          </cell>
          <cell r="H87">
            <v>0.96446880000000001</v>
          </cell>
          <cell r="I87" t="str">
            <v>нд</v>
          </cell>
          <cell r="J87" t="str">
            <v>нд</v>
          </cell>
          <cell r="K87">
            <v>0.96446880000000001</v>
          </cell>
          <cell r="L87">
            <v>0</v>
          </cell>
          <cell r="M87">
            <v>0.38976477000000004</v>
          </cell>
          <cell r="N87">
            <v>0.54661271</v>
          </cell>
          <cell r="O87">
            <v>2.8091319999999999E-2</v>
          </cell>
        </row>
        <row r="88">
          <cell r="C88" t="str">
            <v>O_55</v>
          </cell>
          <cell r="D88" t="str">
            <v>С</v>
          </cell>
          <cell r="E88">
            <v>2028</v>
          </cell>
          <cell r="F88">
            <v>2028</v>
          </cell>
          <cell r="G88" t="str">
            <v>нд</v>
          </cell>
          <cell r="H88">
            <v>2.2111234</v>
          </cell>
          <cell r="I88" t="str">
            <v>нд</v>
          </cell>
          <cell r="J88" t="str">
            <v>нд</v>
          </cell>
          <cell r="K88">
            <v>2.2111234</v>
          </cell>
          <cell r="L88">
            <v>0</v>
          </cell>
          <cell r="M88">
            <v>0.74666275000000004</v>
          </cell>
          <cell r="N88">
            <v>1.4000589999999999</v>
          </cell>
          <cell r="O88">
            <v>6.4401650000000005E-2</v>
          </cell>
        </row>
        <row r="89">
          <cell r="C89" t="str">
            <v>O_56</v>
          </cell>
          <cell r="D89" t="str">
            <v>С</v>
          </cell>
          <cell r="E89">
            <v>2028</v>
          </cell>
          <cell r="F89">
            <v>2028</v>
          </cell>
          <cell r="G89" t="str">
            <v>нд</v>
          </cell>
          <cell r="H89">
            <v>1.44246754</v>
          </cell>
          <cell r="I89" t="str">
            <v>нд</v>
          </cell>
          <cell r="J89" t="str">
            <v>нд</v>
          </cell>
          <cell r="K89">
            <v>1.44246754</v>
          </cell>
          <cell r="L89">
            <v>0</v>
          </cell>
          <cell r="M89">
            <v>0.14351498000000004</v>
          </cell>
          <cell r="N89">
            <v>1.2569389399999999</v>
          </cell>
          <cell r="O89">
            <v>4.2013620000000002E-2</v>
          </cell>
        </row>
        <row r="90">
          <cell r="C90" t="str">
            <v>O_57</v>
          </cell>
          <cell r="D90" t="str">
            <v>С</v>
          </cell>
          <cell r="E90">
            <v>2028</v>
          </cell>
          <cell r="F90">
            <v>2028</v>
          </cell>
          <cell r="G90" t="str">
            <v>нд</v>
          </cell>
          <cell r="H90">
            <v>0.65892479000000004</v>
          </cell>
          <cell r="I90" t="str">
            <v>нд</v>
          </cell>
          <cell r="J90" t="str">
            <v>нд</v>
          </cell>
          <cell r="K90">
            <v>0.65892479000000004</v>
          </cell>
          <cell r="L90">
            <v>0</v>
          </cell>
          <cell r="M90">
            <v>0.26719270000000006</v>
          </cell>
          <cell r="N90">
            <v>0.37254010999999998</v>
          </cell>
          <cell r="O90">
            <v>1.9191980000000001E-2</v>
          </cell>
        </row>
        <row r="91">
          <cell r="C91" t="str">
            <v>O_58</v>
          </cell>
          <cell r="D91" t="str">
            <v>С</v>
          </cell>
          <cell r="E91">
            <v>2026</v>
          </cell>
          <cell r="F91">
            <v>2026</v>
          </cell>
          <cell r="G91" t="str">
            <v>нд</v>
          </cell>
          <cell r="H91">
            <v>1.44246754</v>
          </cell>
          <cell r="I91" t="str">
            <v>нд</v>
          </cell>
          <cell r="J91" t="str">
            <v>нд</v>
          </cell>
          <cell r="K91">
            <v>1.44246754</v>
          </cell>
          <cell r="L91">
            <v>0</v>
          </cell>
          <cell r="M91">
            <v>0.14351498000000004</v>
          </cell>
          <cell r="N91">
            <v>1.2569389399999999</v>
          </cell>
          <cell r="O91">
            <v>4.2013620000000002E-2</v>
          </cell>
        </row>
        <row r="92">
          <cell r="C92" t="str">
            <v>O_59</v>
          </cell>
          <cell r="D92" t="str">
            <v>С</v>
          </cell>
          <cell r="E92">
            <v>2029</v>
          </cell>
          <cell r="F92">
            <v>2029</v>
          </cell>
          <cell r="G92" t="str">
            <v>нд</v>
          </cell>
          <cell r="H92">
            <v>2.0803913999999999</v>
          </cell>
          <cell r="I92" t="str">
            <v>нд</v>
          </cell>
          <cell r="J92" t="str">
            <v>нд</v>
          </cell>
          <cell r="K92">
            <v>2.0803913999999999</v>
          </cell>
          <cell r="L92">
            <v>0</v>
          </cell>
          <cell r="M92">
            <v>0.21443996999999979</v>
          </cell>
          <cell r="N92">
            <v>1.8053575100000001</v>
          </cell>
          <cell r="O92">
            <v>6.0593920000000003E-2</v>
          </cell>
        </row>
        <row r="93">
          <cell r="C93" t="str">
            <v>O_60</v>
          </cell>
          <cell r="D93" t="str">
            <v>С</v>
          </cell>
          <cell r="E93">
            <v>2029</v>
          </cell>
          <cell r="F93">
            <v>2029</v>
          </cell>
          <cell r="G93" t="str">
            <v>нд</v>
          </cell>
          <cell r="H93">
            <v>2.0803913999999999</v>
          </cell>
          <cell r="I93" t="str">
            <v>нд</v>
          </cell>
          <cell r="J93" t="str">
            <v>нд</v>
          </cell>
          <cell r="K93">
            <v>2.0803913999999999</v>
          </cell>
          <cell r="L93">
            <v>0</v>
          </cell>
          <cell r="M93">
            <v>0.21443996999999979</v>
          </cell>
          <cell r="N93">
            <v>1.8053575100000001</v>
          </cell>
          <cell r="O93">
            <v>6.0593920000000003E-2</v>
          </cell>
        </row>
        <row r="94">
          <cell r="C94" t="str">
            <v>O_61</v>
          </cell>
          <cell r="D94" t="str">
            <v>С</v>
          </cell>
          <cell r="E94">
            <v>2029</v>
          </cell>
          <cell r="F94">
            <v>2029</v>
          </cell>
          <cell r="G94" t="str">
            <v>нд</v>
          </cell>
          <cell r="H94">
            <v>1.44246754</v>
          </cell>
          <cell r="I94" t="str">
            <v>нд</v>
          </cell>
          <cell r="J94" t="str">
            <v>нд</v>
          </cell>
          <cell r="K94">
            <v>1.44246754</v>
          </cell>
          <cell r="L94">
            <v>0</v>
          </cell>
          <cell r="M94">
            <v>0.14351498000000004</v>
          </cell>
          <cell r="N94">
            <v>1.2569389399999999</v>
          </cell>
          <cell r="O94">
            <v>4.2013620000000002E-2</v>
          </cell>
        </row>
        <row r="95">
          <cell r="C95" t="str">
            <v>O_62</v>
          </cell>
          <cell r="D95" t="str">
            <v>С</v>
          </cell>
          <cell r="E95">
            <v>2026</v>
          </cell>
          <cell r="F95">
            <v>2026</v>
          </cell>
          <cell r="G95" t="str">
            <v>нд</v>
          </cell>
          <cell r="H95">
            <v>1.1631805799999999</v>
          </cell>
          <cell r="I95" t="str">
            <v>нд</v>
          </cell>
          <cell r="J95" t="str">
            <v>нд</v>
          </cell>
          <cell r="K95">
            <v>1.1631805799999999</v>
          </cell>
          <cell r="L95">
            <v>0</v>
          </cell>
          <cell r="M95">
            <v>0.41408398999999985</v>
          </cell>
          <cell r="N95">
            <v>0.71521754000000004</v>
          </cell>
          <cell r="O95">
            <v>3.3879050000000001E-2</v>
          </cell>
        </row>
        <row r="96">
          <cell r="C96" t="str">
            <v>O_63</v>
          </cell>
          <cell r="D96" t="str">
            <v>С</v>
          </cell>
          <cell r="E96">
            <v>2025</v>
          </cell>
          <cell r="F96">
            <v>2025</v>
          </cell>
          <cell r="G96" t="str">
            <v>нд</v>
          </cell>
          <cell r="H96">
            <v>2.0803913999999999</v>
          </cell>
          <cell r="I96" t="str">
            <v>нд</v>
          </cell>
          <cell r="J96" t="str">
            <v>нд</v>
          </cell>
          <cell r="K96">
            <v>2.0803913999999999</v>
          </cell>
          <cell r="L96">
            <v>0</v>
          </cell>
          <cell r="M96">
            <v>0.21443996999999979</v>
          </cell>
          <cell r="N96">
            <v>1.8053575100000001</v>
          </cell>
          <cell r="O96">
            <v>6.0593920000000003E-2</v>
          </cell>
        </row>
        <row r="97">
          <cell r="C97" t="str">
            <v>O_64</v>
          </cell>
          <cell r="D97" t="str">
            <v>С</v>
          </cell>
          <cell r="E97">
            <v>2029</v>
          </cell>
          <cell r="F97">
            <v>2029</v>
          </cell>
          <cell r="G97" t="str">
            <v>нд</v>
          </cell>
          <cell r="H97">
            <v>0.66567198000000005</v>
          </cell>
          <cell r="I97" t="str">
            <v>нд</v>
          </cell>
          <cell r="J97" t="str">
            <v>нд</v>
          </cell>
          <cell r="K97">
            <v>0.66567198000000005</v>
          </cell>
          <cell r="L97">
            <v>0</v>
          </cell>
          <cell r="M97">
            <v>0.30890612000000006</v>
          </cell>
          <cell r="N97">
            <v>0.33737736000000002</v>
          </cell>
          <cell r="O97">
            <v>1.9388499999999999E-2</v>
          </cell>
        </row>
        <row r="98">
          <cell r="C98" t="str">
            <v>O_65</v>
          </cell>
          <cell r="D98" t="str">
            <v>С</v>
          </cell>
          <cell r="E98">
            <v>2027</v>
          </cell>
          <cell r="F98">
            <v>2027</v>
          </cell>
          <cell r="G98" t="str">
            <v>нд</v>
          </cell>
          <cell r="H98">
            <v>7.5002871799999999</v>
          </cell>
          <cell r="I98" t="str">
            <v>нд</v>
          </cell>
          <cell r="J98" t="str">
            <v>нд</v>
          </cell>
          <cell r="K98">
            <v>7.5002871799999999</v>
          </cell>
          <cell r="L98">
            <v>0</v>
          </cell>
          <cell r="M98">
            <v>2.6260108000000004</v>
          </cell>
          <cell r="N98">
            <v>4.6558214099999997</v>
          </cell>
          <cell r="O98">
            <v>0.21845497</v>
          </cell>
        </row>
        <row r="99">
          <cell r="C99" t="str">
            <v>O_66</v>
          </cell>
          <cell r="D99" t="str">
            <v>С</v>
          </cell>
          <cell r="E99">
            <v>2028</v>
          </cell>
          <cell r="F99">
            <v>2028</v>
          </cell>
          <cell r="G99" t="str">
            <v>нд</v>
          </cell>
          <cell r="H99">
            <v>4.5261123000000003</v>
          </cell>
          <cell r="I99" t="str">
            <v>нд</v>
          </cell>
          <cell r="J99" t="str">
            <v>нд</v>
          </cell>
          <cell r="K99">
            <v>4.5261123000000003</v>
          </cell>
          <cell r="L99">
            <v>0</v>
          </cell>
          <cell r="M99">
            <v>1.5247220400000003</v>
          </cell>
          <cell r="N99">
            <v>2.86936122</v>
          </cell>
          <cell r="O99">
            <v>0.13202903999999999</v>
          </cell>
        </row>
        <row r="100">
          <cell r="C100" t="str">
            <v>O_67</v>
          </cell>
          <cell r="D100" t="str">
            <v>С</v>
          </cell>
          <cell r="E100">
            <v>2026</v>
          </cell>
          <cell r="F100">
            <v>2026</v>
          </cell>
          <cell r="G100" t="str">
            <v>нд</v>
          </cell>
          <cell r="H100">
            <v>1.44246754</v>
          </cell>
          <cell r="I100" t="str">
            <v>нд</v>
          </cell>
          <cell r="J100" t="str">
            <v>нд</v>
          </cell>
          <cell r="K100">
            <v>1.44246754</v>
          </cell>
          <cell r="L100">
            <v>0</v>
          </cell>
          <cell r="M100">
            <v>0.14351498000000004</v>
          </cell>
          <cell r="N100">
            <v>1.2569389399999999</v>
          </cell>
          <cell r="O100">
            <v>4.2013620000000002E-2</v>
          </cell>
        </row>
        <row r="101">
          <cell r="C101" t="str">
            <v>O_68</v>
          </cell>
          <cell r="D101" t="str">
            <v>С</v>
          </cell>
          <cell r="E101">
            <v>2025</v>
          </cell>
          <cell r="F101">
            <v>2025</v>
          </cell>
          <cell r="G101" t="str">
            <v>нд</v>
          </cell>
          <cell r="H101">
            <v>1.10787003</v>
          </cell>
          <cell r="I101" t="str">
            <v>нд</v>
          </cell>
          <cell r="J101" t="str">
            <v>нд</v>
          </cell>
          <cell r="K101">
            <v>1.10787003</v>
          </cell>
          <cell r="L101">
            <v>0</v>
          </cell>
          <cell r="M101">
            <v>0.13775992999999992</v>
          </cell>
          <cell r="N101">
            <v>0.93784204000000004</v>
          </cell>
          <cell r="O101">
            <v>3.2268060000000001E-2</v>
          </cell>
        </row>
        <row r="102">
          <cell r="C102" t="str">
            <v>O_69</v>
          </cell>
          <cell r="D102" t="str">
            <v>С</v>
          </cell>
          <cell r="E102">
            <v>2027</v>
          </cell>
          <cell r="F102">
            <v>2027</v>
          </cell>
          <cell r="G102" t="str">
            <v>нд</v>
          </cell>
          <cell r="H102">
            <v>1.44246754</v>
          </cell>
          <cell r="I102" t="str">
            <v>нд</v>
          </cell>
          <cell r="J102" t="str">
            <v>нд</v>
          </cell>
          <cell r="K102">
            <v>1.44246754</v>
          </cell>
          <cell r="L102">
            <v>0</v>
          </cell>
          <cell r="M102">
            <v>0.14351498000000004</v>
          </cell>
          <cell r="N102">
            <v>1.2569389399999999</v>
          </cell>
          <cell r="O102">
            <v>4.2013620000000002E-2</v>
          </cell>
        </row>
        <row r="103">
          <cell r="C103" t="str">
            <v>O_70</v>
          </cell>
          <cell r="D103" t="str">
            <v>С</v>
          </cell>
          <cell r="E103">
            <v>2028</v>
          </cell>
          <cell r="F103">
            <v>2028</v>
          </cell>
          <cell r="G103" t="str">
            <v>нд</v>
          </cell>
          <cell r="H103">
            <v>1.02898683</v>
          </cell>
          <cell r="I103" t="str">
            <v>нд</v>
          </cell>
          <cell r="J103" t="str">
            <v>нд</v>
          </cell>
          <cell r="K103">
            <v>1.02898683</v>
          </cell>
          <cell r="L103">
            <v>0</v>
          </cell>
          <cell r="M103">
            <v>0.13775993000000006</v>
          </cell>
          <cell r="N103">
            <v>0.86125640999999997</v>
          </cell>
          <cell r="O103">
            <v>2.9970489999999999E-2</v>
          </cell>
        </row>
        <row r="104">
          <cell r="C104" t="str">
            <v>O_71</v>
          </cell>
          <cell r="D104" t="str">
            <v>С</v>
          </cell>
          <cell r="E104">
            <v>2025</v>
          </cell>
          <cell r="F104">
            <v>2025</v>
          </cell>
          <cell r="G104" t="str">
            <v>нд</v>
          </cell>
          <cell r="H104">
            <v>0.47386737000000001</v>
          </cell>
          <cell r="I104" t="str">
            <v>нд</v>
          </cell>
          <cell r="J104" t="str">
            <v>нд</v>
          </cell>
          <cell r="K104">
            <v>0.47386737000000001</v>
          </cell>
          <cell r="L104">
            <v>0</v>
          </cell>
          <cell r="M104">
            <v>0.1424686</v>
          </cell>
          <cell r="N104">
            <v>0.31759681000000001</v>
          </cell>
          <cell r="O104">
            <v>1.380196E-2</v>
          </cell>
        </row>
        <row r="105">
          <cell r="C105" t="str">
            <v>O_72</v>
          </cell>
          <cell r="D105" t="str">
            <v>С</v>
          </cell>
          <cell r="E105">
            <v>2025</v>
          </cell>
          <cell r="F105">
            <v>2025</v>
          </cell>
          <cell r="G105" t="str">
            <v>нд</v>
          </cell>
          <cell r="H105">
            <v>0.96999221000000002</v>
          </cell>
          <cell r="I105" t="str">
            <v>нд</v>
          </cell>
          <cell r="J105" t="str">
            <v>нд</v>
          </cell>
          <cell r="K105">
            <v>0.96999221000000002</v>
          </cell>
          <cell r="L105">
            <v>0</v>
          </cell>
          <cell r="M105">
            <v>0.23307629000000002</v>
          </cell>
          <cell r="N105">
            <v>0.70866372</v>
          </cell>
          <cell r="O105">
            <v>2.8252200000000002E-2</v>
          </cell>
        </row>
        <row r="106">
          <cell r="C106" t="str">
            <v>O_73</v>
          </cell>
          <cell r="D106" t="str">
            <v>С</v>
          </cell>
          <cell r="E106">
            <v>2025</v>
          </cell>
          <cell r="F106">
            <v>2025</v>
          </cell>
          <cell r="G106" t="str">
            <v>нд</v>
          </cell>
          <cell r="H106">
            <v>1.9257630299999999</v>
          </cell>
          <cell r="I106" t="str">
            <v>нд</v>
          </cell>
          <cell r="J106" t="str">
            <v>нд</v>
          </cell>
          <cell r="K106">
            <v>1.9257630299999999</v>
          </cell>
          <cell r="L106">
            <v>0</v>
          </cell>
          <cell r="M106">
            <v>0.80310331999999984</v>
          </cell>
          <cell r="N106">
            <v>1.06656952</v>
          </cell>
          <cell r="O106">
            <v>5.6090189999999998E-2</v>
          </cell>
        </row>
        <row r="107">
          <cell r="C107" t="str">
            <v>O_74</v>
          </cell>
          <cell r="D107" t="str">
            <v>С</v>
          </cell>
          <cell r="E107">
            <v>2025</v>
          </cell>
          <cell r="F107">
            <v>2025</v>
          </cell>
          <cell r="G107" t="str">
            <v>нд</v>
          </cell>
          <cell r="H107">
            <v>0.86150081999999994</v>
          </cell>
          <cell r="I107" t="str">
            <v>нд</v>
          </cell>
          <cell r="J107" t="str">
            <v>нд</v>
          </cell>
          <cell r="K107">
            <v>0.86150081999999994</v>
          </cell>
          <cell r="L107">
            <v>0</v>
          </cell>
          <cell r="M107">
            <v>0.35649306999999997</v>
          </cell>
          <cell r="N107">
            <v>0.47991549</v>
          </cell>
          <cell r="O107">
            <v>2.5092260000000002E-2</v>
          </cell>
        </row>
        <row r="108">
          <cell r="C108" t="str">
            <v>O_75</v>
          </cell>
          <cell r="D108" t="str">
            <v>С</v>
          </cell>
          <cell r="E108">
            <v>2027</v>
          </cell>
          <cell r="F108">
            <v>2027</v>
          </cell>
          <cell r="G108" t="str">
            <v>нд</v>
          </cell>
          <cell r="H108">
            <v>0.98089440000000006</v>
          </cell>
          <cell r="I108" t="str">
            <v>нд</v>
          </cell>
          <cell r="J108" t="str">
            <v>нд</v>
          </cell>
          <cell r="K108">
            <v>0.98089440000000006</v>
          </cell>
          <cell r="L108">
            <v>0</v>
          </cell>
          <cell r="M108">
            <v>0.39027882000000003</v>
          </cell>
          <cell r="N108">
            <v>0.56204584000000002</v>
          </cell>
          <cell r="O108">
            <v>2.856974E-2</v>
          </cell>
        </row>
        <row r="109">
          <cell r="C109" t="str">
            <v>O_76</v>
          </cell>
          <cell r="D109" t="str">
            <v>С</v>
          </cell>
          <cell r="E109">
            <v>2027</v>
          </cell>
          <cell r="F109">
            <v>2027</v>
          </cell>
          <cell r="G109" t="str">
            <v>нд</v>
          </cell>
          <cell r="H109">
            <v>4.47549302</v>
          </cell>
          <cell r="I109" t="str">
            <v>нд</v>
          </cell>
          <cell r="J109" t="str">
            <v>нд</v>
          </cell>
          <cell r="K109">
            <v>4.47549302</v>
          </cell>
          <cell r="L109">
            <v>0</v>
          </cell>
          <cell r="M109">
            <v>1.8665478200000001</v>
          </cell>
          <cell r="N109">
            <v>2.47859103</v>
          </cell>
          <cell r="O109">
            <v>0.13035416999999999</v>
          </cell>
        </row>
        <row r="110">
          <cell r="C110" t="str">
            <v>O_77</v>
          </cell>
          <cell r="D110" t="str">
            <v>С</v>
          </cell>
          <cell r="E110">
            <v>2025</v>
          </cell>
          <cell r="F110">
            <v>2025</v>
          </cell>
          <cell r="G110" t="str">
            <v>нд</v>
          </cell>
          <cell r="H110">
            <v>1.2435042700000001</v>
          </cell>
          <cell r="I110" t="str">
            <v>нд</v>
          </cell>
          <cell r="J110" t="str">
            <v>нд</v>
          </cell>
          <cell r="K110">
            <v>1.2435042700000001</v>
          </cell>
          <cell r="L110">
            <v>0</v>
          </cell>
          <cell r="M110">
            <v>0.51726229000000012</v>
          </cell>
          <cell r="N110">
            <v>0.67301982999999999</v>
          </cell>
          <cell r="O110">
            <v>5.3222150000000003E-2</v>
          </cell>
        </row>
        <row r="111">
          <cell r="C111" t="str">
            <v>O_78</v>
          </cell>
          <cell r="D111" t="str">
            <v>С</v>
          </cell>
          <cell r="E111">
            <v>2025</v>
          </cell>
          <cell r="F111">
            <v>2025</v>
          </cell>
          <cell r="G111" t="str">
            <v>нд</v>
          </cell>
          <cell r="H111">
            <v>3.0031070500000001</v>
          </cell>
          <cell r="I111" t="str">
            <v>нд</v>
          </cell>
          <cell r="J111" t="str">
            <v>нд</v>
          </cell>
          <cell r="K111">
            <v>3.0031070500000001</v>
          </cell>
          <cell r="L111">
            <v>0</v>
          </cell>
          <cell r="M111">
            <v>1.2648261300000001</v>
          </cell>
          <cell r="N111">
            <v>1.65081178</v>
          </cell>
          <cell r="O111">
            <v>8.7469140000000001E-2</v>
          </cell>
        </row>
        <row r="112">
          <cell r="C112" t="str">
            <v>O_79</v>
          </cell>
          <cell r="D112" t="str">
            <v>С</v>
          </cell>
          <cell r="E112">
            <v>2025</v>
          </cell>
          <cell r="F112">
            <v>2025</v>
          </cell>
          <cell r="G112" t="str">
            <v>нд</v>
          </cell>
          <cell r="H112">
            <v>1.5300314399999999</v>
          </cell>
          <cell r="I112" t="str">
            <v>нд</v>
          </cell>
          <cell r="J112" t="str">
            <v>нд</v>
          </cell>
          <cell r="K112">
            <v>1.5300314399999999</v>
          </cell>
          <cell r="L112">
            <v>0</v>
          </cell>
          <cell r="M112">
            <v>0.67330827999999987</v>
          </cell>
          <cell r="N112">
            <v>0.81215914</v>
          </cell>
          <cell r="O112">
            <v>4.4564020000000003E-2</v>
          </cell>
        </row>
        <row r="113">
          <cell r="C113" t="str">
            <v>O_80</v>
          </cell>
          <cell r="D113" t="str">
            <v>С</v>
          </cell>
          <cell r="E113">
            <v>2026</v>
          </cell>
          <cell r="F113">
            <v>2026</v>
          </cell>
          <cell r="G113" t="str">
            <v>нд</v>
          </cell>
          <cell r="H113">
            <v>2.0803913999999999</v>
          </cell>
          <cell r="I113" t="str">
            <v>нд</v>
          </cell>
          <cell r="J113" t="str">
            <v>нд</v>
          </cell>
          <cell r="K113">
            <v>2.0803913999999999</v>
          </cell>
          <cell r="L113">
            <v>0</v>
          </cell>
          <cell r="M113">
            <v>0.21443996999999979</v>
          </cell>
          <cell r="N113">
            <v>1.8053575100000001</v>
          </cell>
          <cell r="O113">
            <v>6.0593920000000003E-2</v>
          </cell>
        </row>
        <row r="114">
          <cell r="C114" t="str">
            <v>O_81</v>
          </cell>
          <cell r="D114" t="str">
            <v>С</v>
          </cell>
          <cell r="E114">
            <v>2026</v>
          </cell>
          <cell r="F114">
            <v>2026</v>
          </cell>
          <cell r="G114" t="str">
            <v>нд</v>
          </cell>
          <cell r="H114">
            <v>2.0803913999999999</v>
          </cell>
          <cell r="I114" t="str">
            <v>нд</v>
          </cell>
          <cell r="J114" t="str">
            <v>нд</v>
          </cell>
          <cell r="K114">
            <v>2.0803913999999999</v>
          </cell>
          <cell r="L114">
            <v>0</v>
          </cell>
          <cell r="M114">
            <v>0.21443996999999979</v>
          </cell>
          <cell r="N114">
            <v>1.8053575100000001</v>
          </cell>
          <cell r="O114">
            <v>6.0593920000000003E-2</v>
          </cell>
        </row>
        <row r="115">
          <cell r="C115" t="str">
            <v>O_82</v>
          </cell>
          <cell r="D115" t="str">
            <v>С</v>
          </cell>
          <cell r="E115">
            <v>2026</v>
          </cell>
          <cell r="F115">
            <v>2026</v>
          </cell>
          <cell r="G115" t="str">
            <v>нд</v>
          </cell>
          <cell r="H115">
            <v>2.0803913999999999</v>
          </cell>
          <cell r="I115" t="str">
            <v>нд</v>
          </cell>
          <cell r="J115" t="str">
            <v>нд</v>
          </cell>
          <cell r="K115">
            <v>2.0803913999999999</v>
          </cell>
          <cell r="L115">
            <v>0</v>
          </cell>
          <cell r="M115">
            <v>0.21443996999999979</v>
          </cell>
          <cell r="N115">
            <v>1.8053575100000001</v>
          </cell>
          <cell r="O115">
            <v>6.0593920000000003E-2</v>
          </cell>
        </row>
        <row r="116">
          <cell r="C116" t="str">
            <v>O_83</v>
          </cell>
          <cell r="D116" t="str">
            <v>С</v>
          </cell>
          <cell r="E116">
            <v>2026</v>
          </cell>
          <cell r="F116">
            <v>2026</v>
          </cell>
          <cell r="G116" t="str">
            <v>нд</v>
          </cell>
          <cell r="H116">
            <v>2.0803913999999999</v>
          </cell>
          <cell r="I116" t="str">
            <v>нд</v>
          </cell>
          <cell r="J116" t="str">
            <v>нд</v>
          </cell>
          <cell r="K116">
            <v>2.0803913999999999</v>
          </cell>
          <cell r="L116">
            <v>0</v>
          </cell>
          <cell r="M116">
            <v>0.21443996999999979</v>
          </cell>
          <cell r="N116">
            <v>1.8053575100000001</v>
          </cell>
          <cell r="O116">
            <v>6.0593920000000003E-2</v>
          </cell>
        </row>
        <row r="117">
          <cell r="C117" t="str">
            <v>O_84</v>
          </cell>
          <cell r="D117" t="str">
            <v>С</v>
          </cell>
          <cell r="E117">
            <v>2026</v>
          </cell>
          <cell r="F117">
            <v>2026</v>
          </cell>
          <cell r="G117" t="str">
            <v>нд</v>
          </cell>
          <cell r="H117">
            <v>2.0803913999999999</v>
          </cell>
          <cell r="I117" t="str">
            <v>нд</v>
          </cell>
          <cell r="J117" t="str">
            <v>нд</v>
          </cell>
          <cell r="K117">
            <v>2.0803913999999999</v>
          </cell>
          <cell r="L117">
            <v>0</v>
          </cell>
          <cell r="M117">
            <v>0.21443996999999979</v>
          </cell>
          <cell r="N117">
            <v>1.8053575100000001</v>
          </cell>
          <cell r="O117">
            <v>6.0593920000000003E-2</v>
          </cell>
        </row>
        <row r="118">
          <cell r="C118" t="str">
            <v>O_85</v>
          </cell>
          <cell r="D118" t="str">
            <v>С</v>
          </cell>
          <cell r="E118">
            <v>2025</v>
          </cell>
          <cell r="F118">
            <v>2025</v>
          </cell>
          <cell r="G118" t="str">
            <v>нд</v>
          </cell>
          <cell r="H118">
            <v>1.44246754</v>
          </cell>
          <cell r="I118" t="str">
            <v>нд</v>
          </cell>
          <cell r="J118" t="str">
            <v>нд</v>
          </cell>
          <cell r="K118">
            <v>1.44246754</v>
          </cell>
          <cell r="L118">
            <v>0</v>
          </cell>
          <cell r="M118">
            <v>0.14351498000000004</v>
          </cell>
          <cell r="N118">
            <v>1.2569389399999999</v>
          </cell>
          <cell r="O118">
            <v>4.2013620000000002E-2</v>
          </cell>
        </row>
        <row r="119">
          <cell r="C119" t="str">
            <v>O_86</v>
          </cell>
          <cell r="D119" t="str">
            <v>С</v>
          </cell>
          <cell r="E119">
            <v>2025</v>
          </cell>
          <cell r="F119">
            <v>2025</v>
          </cell>
          <cell r="G119" t="str">
            <v>нд</v>
          </cell>
          <cell r="H119">
            <v>1.44246754</v>
          </cell>
          <cell r="I119" t="str">
            <v>нд</v>
          </cell>
          <cell r="J119" t="str">
            <v>нд</v>
          </cell>
          <cell r="K119">
            <v>1.44246754</v>
          </cell>
          <cell r="L119">
            <v>0</v>
          </cell>
          <cell r="M119">
            <v>0.14351498000000004</v>
          </cell>
          <cell r="N119">
            <v>1.2569389399999999</v>
          </cell>
          <cell r="O119">
            <v>4.2013620000000002E-2</v>
          </cell>
        </row>
        <row r="120">
          <cell r="C120" t="str">
            <v>O_87</v>
          </cell>
          <cell r="D120" t="str">
            <v>С</v>
          </cell>
          <cell r="E120">
            <v>2028</v>
          </cell>
          <cell r="F120">
            <v>2028</v>
          </cell>
          <cell r="G120" t="str">
            <v>нд</v>
          </cell>
          <cell r="H120">
            <v>1.1950673999999999</v>
          </cell>
          <cell r="I120" t="str">
            <v>нд</v>
          </cell>
          <cell r="J120" t="str">
            <v>нд</v>
          </cell>
          <cell r="K120">
            <v>1.1950673999999999</v>
          </cell>
          <cell r="L120">
            <v>0</v>
          </cell>
          <cell r="M120">
            <v>0.14351497999999985</v>
          </cell>
          <cell r="N120">
            <v>1.01674463</v>
          </cell>
          <cell r="O120">
            <v>3.4807789999999998E-2</v>
          </cell>
        </row>
        <row r="121">
          <cell r="C121" t="str">
            <v>O_88</v>
          </cell>
          <cell r="D121" t="str">
            <v>С</v>
          </cell>
          <cell r="E121">
            <v>2027</v>
          </cell>
          <cell r="F121">
            <v>2027</v>
          </cell>
          <cell r="G121" t="str">
            <v>нд</v>
          </cell>
          <cell r="H121">
            <v>1.45809842</v>
          </cell>
          <cell r="I121" t="str">
            <v>нд</v>
          </cell>
          <cell r="J121" t="str">
            <v>нд</v>
          </cell>
          <cell r="K121">
            <v>1.45809842</v>
          </cell>
          <cell r="L121">
            <v>0</v>
          </cell>
          <cell r="M121">
            <v>0.71100743</v>
          </cell>
          <cell r="N121">
            <v>0.70462210000000003</v>
          </cell>
          <cell r="O121">
            <v>4.2468890000000002E-2</v>
          </cell>
        </row>
        <row r="122">
          <cell r="C122" t="str">
            <v>O_89</v>
          </cell>
          <cell r="D122" t="str">
            <v>С</v>
          </cell>
          <cell r="E122">
            <v>2027</v>
          </cell>
          <cell r="F122">
            <v>2027</v>
          </cell>
          <cell r="G122" t="str">
            <v>нд</v>
          </cell>
          <cell r="H122">
            <v>6.3273611000000001</v>
          </cell>
          <cell r="I122" t="str">
            <v>нд</v>
          </cell>
          <cell r="J122" t="str">
            <v>нд</v>
          </cell>
          <cell r="K122">
            <v>6.3273611000000001</v>
          </cell>
          <cell r="L122">
            <v>0</v>
          </cell>
          <cell r="M122">
            <v>2.7687637999999999</v>
          </cell>
          <cell r="N122">
            <v>3.37430523</v>
          </cell>
          <cell r="O122">
            <v>0.18429207</v>
          </cell>
        </row>
        <row r="123">
          <cell r="C123" t="str">
            <v>O_90</v>
          </cell>
          <cell r="D123" t="str">
            <v>С</v>
          </cell>
          <cell r="E123">
            <v>2029</v>
          </cell>
          <cell r="F123">
            <v>2029</v>
          </cell>
          <cell r="G123" t="str">
            <v>нд</v>
          </cell>
          <cell r="H123">
            <v>4.0755067199999999</v>
          </cell>
          <cell r="I123" t="str">
            <v>нд</v>
          </cell>
          <cell r="J123" t="str">
            <v>нд</v>
          </cell>
          <cell r="K123">
            <v>4.0755067199999999</v>
          </cell>
          <cell r="L123">
            <v>0</v>
          </cell>
          <cell r="M123">
            <v>0.8191841099999998</v>
          </cell>
          <cell r="N123">
            <v>3.1376185300000001</v>
          </cell>
          <cell r="O123">
            <v>0.11870408</v>
          </cell>
        </row>
        <row r="124">
          <cell r="C124" t="str">
            <v>Г</v>
          </cell>
          <cell r="D124" t="str">
            <v>нд</v>
          </cell>
          <cell r="E124">
            <v>2025</v>
          </cell>
          <cell r="F124">
            <v>2029</v>
          </cell>
          <cell r="G124" t="str">
            <v>нд</v>
          </cell>
          <cell r="H124">
            <v>89.954227470000006</v>
          </cell>
          <cell r="I124" t="str">
            <v>нд</v>
          </cell>
          <cell r="J124" t="str">
            <v>нд</v>
          </cell>
          <cell r="K124">
            <v>89.954227470000006</v>
          </cell>
          <cell r="L124">
            <v>0</v>
          </cell>
          <cell r="M124">
            <v>3.9168408399999999</v>
          </cell>
          <cell r="N124">
            <v>86.037386630000015</v>
          </cell>
          <cell r="O124">
            <v>0</v>
          </cell>
        </row>
        <row r="125">
          <cell r="C125" t="str">
            <v>O_91</v>
          </cell>
          <cell r="D125" t="str">
            <v>С</v>
          </cell>
          <cell r="E125">
            <v>2029</v>
          </cell>
          <cell r="F125">
            <v>2029</v>
          </cell>
          <cell r="G125" t="str">
            <v>нд</v>
          </cell>
          <cell r="H125">
            <v>7.0626666699999996</v>
          </cell>
          <cell r="I125" t="str">
            <v>нд</v>
          </cell>
          <cell r="J125" t="str">
            <v>нд</v>
          </cell>
          <cell r="K125">
            <v>7.0626666699999996</v>
          </cell>
          <cell r="L125">
            <v>0</v>
          </cell>
          <cell r="M125">
            <v>0</v>
          </cell>
          <cell r="N125">
            <v>7.0626666699999996</v>
          </cell>
          <cell r="O125">
            <v>0</v>
          </cell>
        </row>
        <row r="126">
          <cell r="C126" t="str">
            <v>O_92</v>
          </cell>
          <cell r="D126" t="str">
            <v>С</v>
          </cell>
          <cell r="E126">
            <v>2025</v>
          </cell>
          <cell r="F126">
            <v>2025</v>
          </cell>
          <cell r="G126" t="str">
            <v>нд</v>
          </cell>
          <cell r="H126">
            <v>9.75</v>
          </cell>
          <cell r="I126" t="str">
            <v>нд</v>
          </cell>
          <cell r="J126" t="str">
            <v>нд</v>
          </cell>
          <cell r="K126">
            <v>9.75</v>
          </cell>
          <cell r="L126">
            <v>0</v>
          </cell>
          <cell r="M126">
            <v>0</v>
          </cell>
          <cell r="N126">
            <v>9.75</v>
          </cell>
          <cell r="O126">
            <v>0</v>
          </cell>
        </row>
        <row r="127">
          <cell r="C127" t="str">
            <v>O_93</v>
          </cell>
          <cell r="D127" t="str">
            <v>С</v>
          </cell>
          <cell r="E127">
            <v>2025</v>
          </cell>
          <cell r="F127">
            <v>2029</v>
          </cell>
          <cell r="G127" t="str">
            <v>нд</v>
          </cell>
          <cell r="H127">
            <v>6.9583333300000003</v>
          </cell>
          <cell r="I127" t="str">
            <v>нд</v>
          </cell>
          <cell r="J127" t="str">
            <v>нд</v>
          </cell>
          <cell r="K127">
            <v>6.9583333300000003</v>
          </cell>
          <cell r="L127">
            <v>0</v>
          </cell>
          <cell r="M127">
            <v>0</v>
          </cell>
          <cell r="N127">
            <v>6.9583333300000003</v>
          </cell>
          <cell r="O127">
            <v>0</v>
          </cell>
        </row>
        <row r="128">
          <cell r="C128" t="str">
            <v>O_94</v>
          </cell>
          <cell r="D128" t="str">
            <v>С</v>
          </cell>
          <cell r="E128">
            <v>2026</v>
          </cell>
          <cell r="F128">
            <v>2026</v>
          </cell>
          <cell r="G128" t="str">
            <v>нд</v>
          </cell>
          <cell r="H128">
            <v>15.83333333</v>
          </cell>
          <cell r="I128" t="str">
            <v>нд</v>
          </cell>
          <cell r="J128" t="str">
            <v>нд</v>
          </cell>
          <cell r="K128">
            <v>15.83333333</v>
          </cell>
          <cell r="L128">
            <v>0</v>
          </cell>
          <cell r="M128">
            <v>0</v>
          </cell>
          <cell r="N128">
            <v>15.83333333</v>
          </cell>
          <cell r="O128">
            <v>0</v>
          </cell>
        </row>
        <row r="129">
          <cell r="C129" t="str">
            <v>O_95</v>
          </cell>
          <cell r="D129" t="str">
            <v>С</v>
          </cell>
          <cell r="E129">
            <v>2027</v>
          </cell>
          <cell r="F129">
            <v>2027</v>
          </cell>
          <cell r="G129" t="str">
            <v>нд</v>
          </cell>
          <cell r="H129">
            <v>6.9583333300000003</v>
          </cell>
          <cell r="I129" t="str">
            <v>нд</v>
          </cell>
          <cell r="J129" t="str">
            <v>нд</v>
          </cell>
          <cell r="K129">
            <v>6.9583333300000003</v>
          </cell>
          <cell r="L129">
            <v>0</v>
          </cell>
          <cell r="M129">
            <v>0</v>
          </cell>
          <cell r="N129">
            <v>6.9583333300000003</v>
          </cell>
          <cell r="O129">
            <v>0</v>
          </cell>
        </row>
        <row r="130">
          <cell r="C130" t="str">
            <v>O_96</v>
          </cell>
          <cell r="D130" t="str">
            <v>С</v>
          </cell>
          <cell r="E130">
            <v>2028</v>
          </cell>
          <cell r="F130">
            <v>2028</v>
          </cell>
          <cell r="G130" t="str">
            <v>нд</v>
          </cell>
          <cell r="H130">
            <v>7.4166666699999997</v>
          </cell>
          <cell r="I130" t="str">
            <v>нд</v>
          </cell>
          <cell r="J130" t="str">
            <v>нд</v>
          </cell>
          <cell r="K130">
            <v>7.4166666699999997</v>
          </cell>
          <cell r="L130">
            <v>0</v>
          </cell>
          <cell r="M130">
            <v>0</v>
          </cell>
          <cell r="N130">
            <v>7.4166666699999997</v>
          </cell>
          <cell r="O130">
            <v>0</v>
          </cell>
        </row>
        <row r="131">
          <cell r="C131" t="str">
            <v>O_97</v>
          </cell>
          <cell r="D131" t="str">
            <v>С</v>
          </cell>
          <cell r="E131">
            <v>2029</v>
          </cell>
          <cell r="F131">
            <v>2029</v>
          </cell>
          <cell r="G131" t="str">
            <v>нд</v>
          </cell>
          <cell r="H131">
            <v>8.7829999999999995</v>
          </cell>
          <cell r="I131" t="str">
            <v>нд</v>
          </cell>
          <cell r="J131" t="str">
            <v>нд</v>
          </cell>
          <cell r="K131">
            <v>8.7829999999999995</v>
          </cell>
          <cell r="L131">
            <v>0</v>
          </cell>
          <cell r="M131">
            <v>0</v>
          </cell>
          <cell r="N131">
            <v>8.7829999999999995</v>
          </cell>
          <cell r="O131">
            <v>0</v>
          </cell>
        </row>
        <row r="132">
          <cell r="C132" t="str">
            <v>O_98</v>
          </cell>
          <cell r="D132" t="str">
            <v>С</v>
          </cell>
          <cell r="E132">
            <v>2025</v>
          </cell>
          <cell r="F132">
            <v>2029</v>
          </cell>
          <cell r="G132" t="str">
            <v>нд</v>
          </cell>
          <cell r="H132">
            <v>18.00416667</v>
          </cell>
          <cell r="I132" t="str">
            <v>нд</v>
          </cell>
          <cell r="J132" t="str">
            <v>нд</v>
          </cell>
          <cell r="K132">
            <v>18.00416667</v>
          </cell>
          <cell r="L132">
            <v>0</v>
          </cell>
          <cell r="M132">
            <v>0</v>
          </cell>
          <cell r="N132">
            <v>18.00416667</v>
          </cell>
          <cell r="O132">
            <v>0</v>
          </cell>
        </row>
        <row r="133">
          <cell r="C133" t="str">
            <v>O_99</v>
          </cell>
          <cell r="D133" t="str">
            <v>С</v>
          </cell>
          <cell r="E133">
            <v>2028</v>
          </cell>
          <cell r="F133">
            <v>2028</v>
          </cell>
          <cell r="G133" t="str">
            <v>нд</v>
          </cell>
          <cell r="H133">
            <v>0.16547917000000001</v>
          </cell>
          <cell r="I133" t="str">
            <v>нд</v>
          </cell>
          <cell r="J133" t="str">
            <v>нд</v>
          </cell>
          <cell r="K133">
            <v>0.16547917000000001</v>
          </cell>
          <cell r="L133">
            <v>0</v>
          </cell>
          <cell r="M133">
            <v>0</v>
          </cell>
          <cell r="N133">
            <v>0.16547917000000001</v>
          </cell>
          <cell r="O133">
            <v>0</v>
          </cell>
        </row>
        <row r="134">
          <cell r="C134" t="str">
            <v>O_100</v>
          </cell>
          <cell r="D134" t="str">
            <v>С</v>
          </cell>
          <cell r="E134">
            <v>2025</v>
          </cell>
          <cell r="F134">
            <v>2027</v>
          </cell>
          <cell r="G134" t="str">
            <v>нд</v>
          </cell>
          <cell r="H134">
            <v>4.2547389200000003</v>
          </cell>
          <cell r="I134" t="str">
            <v>нд</v>
          </cell>
          <cell r="J134" t="str">
            <v>нд</v>
          </cell>
          <cell r="K134">
            <v>4.2547389200000003</v>
          </cell>
          <cell r="L134">
            <v>0</v>
          </cell>
          <cell r="M134">
            <v>1.7014716700000001</v>
          </cell>
          <cell r="N134">
            <v>2.5532672500000002</v>
          </cell>
          <cell r="O134">
            <v>0</v>
          </cell>
        </row>
        <row r="135">
          <cell r="C135" t="str">
            <v>O_101</v>
          </cell>
          <cell r="D135" t="str">
            <v>С</v>
          </cell>
          <cell r="E135">
            <v>2025</v>
          </cell>
          <cell r="F135">
            <v>2029</v>
          </cell>
          <cell r="G135" t="str">
            <v>нд</v>
          </cell>
          <cell r="H135">
            <v>4.7675093799999999</v>
          </cell>
          <cell r="I135" t="str">
            <v>нд</v>
          </cell>
          <cell r="J135" t="str">
            <v>нд</v>
          </cell>
          <cell r="K135">
            <v>4.7675093799999999</v>
          </cell>
          <cell r="L135">
            <v>0</v>
          </cell>
          <cell r="M135">
            <v>2.2153691699999998</v>
          </cell>
          <cell r="N135">
            <v>2.5521402100000001</v>
          </cell>
          <cell r="O135">
            <v>0</v>
          </cell>
        </row>
      </sheetData>
      <sheetData sheetId="7"/>
      <sheetData sheetId="8"/>
      <sheetData sheetId="9"/>
      <sheetData sheetId="10">
        <row r="19">
          <cell r="C19" t="str">
            <v>Г</v>
          </cell>
          <cell r="D19">
            <v>13.110000000000001</v>
          </cell>
          <cell r="E19" t="str">
            <v>нд</v>
          </cell>
          <cell r="F19">
            <v>33.682000000000002</v>
          </cell>
          <cell r="G19">
            <v>14.492000000000001</v>
          </cell>
          <cell r="H19">
            <v>19.3</v>
          </cell>
          <cell r="I19" t="str">
            <v>нд</v>
          </cell>
          <cell r="J19">
            <v>294</v>
          </cell>
        </row>
        <row r="20">
          <cell r="C20" t="str">
            <v>Г</v>
          </cell>
          <cell r="D20">
            <v>0.65</v>
          </cell>
          <cell r="E20" t="str">
            <v>нд</v>
          </cell>
          <cell r="F20">
            <v>12.148</v>
          </cell>
          <cell r="G20">
            <v>11.5</v>
          </cell>
          <cell r="H20">
            <v>15.14</v>
          </cell>
          <cell r="I20" t="str">
            <v>нд</v>
          </cell>
          <cell r="J20">
            <v>87</v>
          </cell>
        </row>
        <row r="21">
          <cell r="C21" t="str">
            <v>Г</v>
          </cell>
          <cell r="D21">
            <v>12.46</v>
          </cell>
          <cell r="E21" t="str">
            <v>нд</v>
          </cell>
          <cell r="F21">
            <v>21.534000000000002</v>
          </cell>
          <cell r="G21">
            <v>2.992</v>
          </cell>
          <cell r="H21">
            <v>4.16</v>
          </cell>
          <cell r="I21" t="str">
            <v>нд</v>
          </cell>
          <cell r="J21">
            <v>10</v>
          </cell>
        </row>
        <row r="22">
          <cell r="C22" t="str">
            <v>Г</v>
          </cell>
          <cell r="D22">
            <v>0</v>
          </cell>
          <cell r="E22" t="str">
            <v>нд</v>
          </cell>
          <cell r="F22">
            <v>0</v>
          </cell>
          <cell r="G22">
            <v>0</v>
          </cell>
          <cell r="H22">
            <v>0</v>
          </cell>
          <cell r="I22" t="str">
            <v>нд</v>
          </cell>
          <cell r="J22">
            <v>197</v>
          </cell>
        </row>
        <row r="23">
          <cell r="C23" t="str">
            <v>Г</v>
          </cell>
          <cell r="D23">
            <v>13.110000000000001</v>
          </cell>
          <cell r="E23" t="str">
            <v>нд</v>
          </cell>
          <cell r="F23">
            <v>33.682000000000002</v>
          </cell>
          <cell r="G23">
            <v>14.492000000000001</v>
          </cell>
          <cell r="H23">
            <v>19.3</v>
          </cell>
          <cell r="I23" t="str">
            <v>нд</v>
          </cell>
          <cell r="J23">
            <v>294</v>
          </cell>
        </row>
        <row r="24">
          <cell r="C24" t="str">
            <v>Г</v>
          </cell>
          <cell r="D24">
            <v>0.65</v>
          </cell>
          <cell r="E24" t="str">
            <v>нд</v>
          </cell>
          <cell r="F24">
            <v>12.148</v>
          </cell>
          <cell r="G24">
            <v>11.5</v>
          </cell>
          <cell r="H24">
            <v>15.14</v>
          </cell>
          <cell r="I24" t="str">
            <v>нд</v>
          </cell>
          <cell r="J24">
            <v>87</v>
          </cell>
        </row>
        <row r="25">
          <cell r="C25" t="str">
            <v>Г</v>
          </cell>
          <cell r="D25">
            <v>0.65</v>
          </cell>
          <cell r="E25" t="str">
            <v>нд</v>
          </cell>
          <cell r="F25">
            <v>0</v>
          </cell>
          <cell r="G25">
            <v>0</v>
          </cell>
          <cell r="H25">
            <v>0</v>
          </cell>
          <cell r="I25" t="str">
            <v>нд</v>
          </cell>
          <cell r="J25">
            <v>7</v>
          </cell>
        </row>
        <row r="26">
          <cell r="C26" t="str">
            <v>Г</v>
          </cell>
          <cell r="D26">
            <v>0.65</v>
          </cell>
          <cell r="E26" t="str">
            <v>нд</v>
          </cell>
          <cell r="F26">
            <v>0</v>
          </cell>
          <cell r="G26">
            <v>0</v>
          </cell>
          <cell r="H26">
            <v>0</v>
          </cell>
          <cell r="I26" t="str">
            <v>нд</v>
          </cell>
          <cell r="J26">
            <v>0</v>
          </cell>
        </row>
        <row r="27">
          <cell r="C27" t="str">
            <v>O_1</v>
          </cell>
          <cell r="D27">
            <v>0.25</v>
          </cell>
          <cell r="E27" t="str">
            <v>нд</v>
          </cell>
          <cell r="F27">
            <v>0</v>
          </cell>
          <cell r="G27">
            <v>0</v>
          </cell>
          <cell r="H27">
            <v>0</v>
          </cell>
          <cell r="I27" t="str">
            <v>нд</v>
          </cell>
          <cell r="J27">
            <v>0</v>
          </cell>
        </row>
        <row r="28">
          <cell r="C28" t="str">
            <v>O_2</v>
          </cell>
          <cell r="D28">
            <v>0.4</v>
          </cell>
          <cell r="E28" t="str">
            <v>нд</v>
          </cell>
          <cell r="F28">
            <v>0</v>
          </cell>
          <cell r="G28">
            <v>0</v>
          </cell>
          <cell r="H28">
            <v>0</v>
          </cell>
          <cell r="I28" t="str">
            <v>нд</v>
          </cell>
          <cell r="J28">
            <v>0</v>
          </cell>
        </row>
        <row r="29">
          <cell r="C29" t="str">
            <v>Г</v>
          </cell>
          <cell r="D29">
            <v>0</v>
          </cell>
          <cell r="E29" t="str">
            <v>нд</v>
          </cell>
          <cell r="F29">
            <v>0</v>
          </cell>
          <cell r="G29">
            <v>0</v>
          </cell>
          <cell r="H29">
            <v>0</v>
          </cell>
          <cell r="I29" t="str">
            <v>нд</v>
          </cell>
          <cell r="J29">
            <v>7</v>
          </cell>
        </row>
        <row r="30">
          <cell r="C30" t="str">
            <v>O_3</v>
          </cell>
          <cell r="D30">
            <v>0</v>
          </cell>
          <cell r="E30" t="str">
            <v>нд</v>
          </cell>
          <cell r="F30">
            <v>0</v>
          </cell>
          <cell r="G30">
            <v>0</v>
          </cell>
          <cell r="H30">
            <v>0</v>
          </cell>
          <cell r="I30" t="str">
            <v>нд</v>
          </cell>
          <cell r="J30">
            <v>1</v>
          </cell>
        </row>
        <row r="31">
          <cell r="C31" t="str">
            <v>O_4</v>
          </cell>
          <cell r="D31">
            <v>0</v>
          </cell>
          <cell r="E31" t="str">
            <v>нд</v>
          </cell>
          <cell r="F31">
            <v>0</v>
          </cell>
          <cell r="G31">
            <v>0</v>
          </cell>
          <cell r="H31">
            <v>0</v>
          </cell>
          <cell r="I31" t="str">
            <v>нд</v>
          </cell>
          <cell r="J31">
            <v>1</v>
          </cell>
        </row>
        <row r="32">
          <cell r="C32" t="str">
            <v>O_5</v>
          </cell>
          <cell r="D32">
            <v>0</v>
          </cell>
          <cell r="E32" t="str">
            <v>нд</v>
          </cell>
          <cell r="F32">
            <v>0</v>
          </cell>
          <cell r="G32">
            <v>0</v>
          </cell>
          <cell r="H32">
            <v>0</v>
          </cell>
          <cell r="I32" t="str">
            <v>нд</v>
          </cell>
          <cell r="J32">
            <v>1</v>
          </cell>
        </row>
        <row r="33">
          <cell r="C33" t="str">
            <v>O_6</v>
          </cell>
          <cell r="D33">
            <v>0</v>
          </cell>
          <cell r="E33" t="str">
            <v>нд</v>
          </cell>
          <cell r="F33">
            <v>0</v>
          </cell>
          <cell r="G33">
            <v>0</v>
          </cell>
          <cell r="H33">
            <v>0</v>
          </cell>
          <cell r="I33" t="str">
            <v>нд</v>
          </cell>
          <cell r="J33">
            <v>1</v>
          </cell>
        </row>
        <row r="34">
          <cell r="C34" t="str">
            <v>O_7</v>
          </cell>
          <cell r="D34">
            <v>0</v>
          </cell>
          <cell r="E34" t="str">
            <v>нд</v>
          </cell>
          <cell r="F34">
            <v>0</v>
          </cell>
          <cell r="G34">
            <v>0</v>
          </cell>
          <cell r="H34">
            <v>0</v>
          </cell>
          <cell r="I34" t="str">
            <v>нд</v>
          </cell>
          <cell r="J34">
            <v>1</v>
          </cell>
        </row>
        <row r="35">
          <cell r="C35" t="str">
            <v>O_8</v>
          </cell>
          <cell r="D35">
            <v>0</v>
          </cell>
          <cell r="E35" t="str">
            <v>нд</v>
          </cell>
          <cell r="F35">
            <v>0</v>
          </cell>
          <cell r="G35">
            <v>0</v>
          </cell>
          <cell r="H35">
            <v>0</v>
          </cell>
          <cell r="I35" t="str">
            <v>нд</v>
          </cell>
          <cell r="J35">
            <v>2</v>
          </cell>
        </row>
        <row r="36">
          <cell r="C36" t="str">
            <v>Г</v>
          </cell>
          <cell r="D36">
            <v>0</v>
          </cell>
          <cell r="E36" t="str">
            <v>нд</v>
          </cell>
          <cell r="F36">
            <v>12.148</v>
          </cell>
          <cell r="G36">
            <v>11.5</v>
          </cell>
          <cell r="H36">
            <v>15.14</v>
          </cell>
          <cell r="I36" t="str">
            <v>нд</v>
          </cell>
          <cell r="J36">
            <v>0</v>
          </cell>
        </row>
        <row r="37">
          <cell r="C37" t="str">
            <v>Г</v>
          </cell>
          <cell r="D37">
            <v>0</v>
          </cell>
          <cell r="E37" t="str">
            <v>нд</v>
          </cell>
          <cell r="F37">
            <v>12.148</v>
          </cell>
          <cell r="G37">
            <v>11.5</v>
          </cell>
          <cell r="H37">
            <v>15.14</v>
          </cell>
          <cell r="I37" t="str">
            <v>нд</v>
          </cell>
          <cell r="J37">
            <v>0</v>
          </cell>
        </row>
        <row r="38">
          <cell r="C38" t="str">
            <v>O_9</v>
          </cell>
          <cell r="D38">
            <v>0</v>
          </cell>
          <cell r="E38" t="str">
            <v>нд</v>
          </cell>
          <cell r="F38">
            <v>3.5</v>
          </cell>
          <cell r="G38">
            <v>0</v>
          </cell>
          <cell r="H38">
            <v>0</v>
          </cell>
          <cell r="I38" t="str">
            <v>нд</v>
          </cell>
          <cell r="J38">
            <v>0</v>
          </cell>
        </row>
        <row r="39">
          <cell r="C39" t="str">
            <v>O_10</v>
          </cell>
          <cell r="D39">
            <v>0</v>
          </cell>
          <cell r="E39" t="str">
            <v>нд</v>
          </cell>
          <cell r="F39">
            <v>0.4425</v>
          </cell>
          <cell r="G39">
            <v>0</v>
          </cell>
          <cell r="H39">
            <v>0</v>
          </cell>
          <cell r="I39" t="str">
            <v>нд</v>
          </cell>
          <cell r="J39">
            <v>0</v>
          </cell>
        </row>
        <row r="40">
          <cell r="C40" t="str">
            <v>O_11</v>
          </cell>
          <cell r="D40">
            <v>0</v>
          </cell>
          <cell r="E40" t="str">
            <v>нд</v>
          </cell>
          <cell r="F40">
            <v>1.3574999999999999</v>
          </cell>
          <cell r="G40">
            <v>0</v>
          </cell>
          <cell r="H40">
            <v>0</v>
          </cell>
          <cell r="I40" t="str">
            <v>нд</v>
          </cell>
          <cell r="J40">
            <v>0</v>
          </cell>
        </row>
        <row r="41">
          <cell r="C41" t="str">
            <v>O_12</v>
          </cell>
          <cell r="D41">
            <v>0</v>
          </cell>
          <cell r="E41" t="str">
            <v>нд</v>
          </cell>
          <cell r="F41">
            <v>0</v>
          </cell>
          <cell r="G41">
            <v>5</v>
          </cell>
          <cell r="H41">
            <v>0</v>
          </cell>
          <cell r="I41" t="str">
            <v>нд</v>
          </cell>
          <cell r="J41">
            <v>0</v>
          </cell>
        </row>
        <row r="42">
          <cell r="C42" t="str">
            <v>O_13</v>
          </cell>
          <cell r="D42">
            <v>0</v>
          </cell>
          <cell r="E42" t="str">
            <v>нд</v>
          </cell>
          <cell r="F42">
            <v>0</v>
          </cell>
          <cell r="G42">
            <v>6.5</v>
          </cell>
          <cell r="H42">
            <v>0</v>
          </cell>
          <cell r="I42" t="str">
            <v>нд</v>
          </cell>
          <cell r="J42">
            <v>0</v>
          </cell>
        </row>
        <row r="43">
          <cell r="C43" t="str">
            <v>O_14</v>
          </cell>
          <cell r="D43">
            <v>0</v>
          </cell>
          <cell r="E43" t="str">
            <v>нд</v>
          </cell>
          <cell r="F43">
            <v>0</v>
          </cell>
          <cell r="G43">
            <v>0</v>
          </cell>
          <cell r="H43">
            <v>0.34</v>
          </cell>
          <cell r="I43" t="str">
            <v>нд</v>
          </cell>
          <cell r="J43">
            <v>0</v>
          </cell>
        </row>
        <row r="44">
          <cell r="C44" t="str">
            <v>O_15</v>
          </cell>
          <cell r="D44">
            <v>0</v>
          </cell>
          <cell r="E44" t="str">
            <v>нд</v>
          </cell>
          <cell r="F44">
            <v>0</v>
          </cell>
          <cell r="G44">
            <v>0</v>
          </cell>
          <cell r="H44">
            <v>0.2</v>
          </cell>
          <cell r="I44" t="str">
            <v>нд</v>
          </cell>
          <cell r="J44">
            <v>0</v>
          </cell>
        </row>
        <row r="45">
          <cell r="C45" t="str">
            <v>O_16</v>
          </cell>
          <cell r="D45">
            <v>0</v>
          </cell>
          <cell r="E45" t="str">
            <v>нд</v>
          </cell>
          <cell r="F45">
            <v>0</v>
          </cell>
          <cell r="G45">
            <v>0</v>
          </cell>
          <cell r="H45">
            <v>0.3</v>
          </cell>
          <cell r="I45" t="str">
            <v>нд</v>
          </cell>
          <cell r="J45">
            <v>0</v>
          </cell>
        </row>
        <row r="46">
          <cell r="C46" t="str">
            <v>O_17</v>
          </cell>
          <cell r="D46">
            <v>0</v>
          </cell>
          <cell r="E46" t="str">
            <v>нд</v>
          </cell>
          <cell r="F46">
            <v>0</v>
          </cell>
          <cell r="G46">
            <v>0</v>
          </cell>
          <cell r="H46">
            <v>1.1000000000000001</v>
          </cell>
          <cell r="I46" t="str">
            <v>нд</v>
          </cell>
          <cell r="J46">
            <v>0</v>
          </cell>
        </row>
        <row r="47">
          <cell r="C47" t="str">
            <v>O_18</v>
          </cell>
          <cell r="D47">
            <v>0</v>
          </cell>
          <cell r="E47" t="str">
            <v>нд</v>
          </cell>
          <cell r="F47">
            <v>0</v>
          </cell>
          <cell r="G47">
            <v>0</v>
          </cell>
          <cell r="H47">
            <v>1.1000000000000001</v>
          </cell>
          <cell r="I47" t="str">
            <v>нд</v>
          </cell>
          <cell r="J47">
            <v>0</v>
          </cell>
        </row>
        <row r="48">
          <cell r="C48" t="str">
            <v>O_19</v>
          </cell>
          <cell r="D48">
            <v>0</v>
          </cell>
          <cell r="E48" t="str">
            <v>нд</v>
          </cell>
          <cell r="F48">
            <v>0</v>
          </cell>
          <cell r="G48">
            <v>0</v>
          </cell>
          <cell r="H48">
            <v>1.1000000000000001</v>
          </cell>
          <cell r="I48" t="str">
            <v>нд</v>
          </cell>
          <cell r="J48">
            <v>0</v>
          </cell>
        </row>
        <row r="49">
          <cell r="C49" t="str">
            <v>O_20</v>
          </cell>
          <cell r="D49">
            <v>0</v>
          </cell>
          <cell r="E49" t="str">
            <v>нд</v>
          </cell>
          <cell r="F49">
            <v>0</v>
          </cell>
          <cell r="G49">
            <v>0</v>
          </cell>
          <cell r="H49">
            <v>1.1000000000000001</v>
          </cell>
          <cell r="I49" t="str">
            <v>нд</v>
          </cell>
          <cell r="J49">
            <v>0</v>
          </cell>
        </row>
        <row r="50">
          <cell r="C50" t="str">
            <v>O_21</v>
          </cell>
          <cell r="D50">
            <v>0</v>
          </cell>
          <cell r="E50" t="str">
            <v>нд</v>
          </cell>
          <cell r="F50">
            <v>0.6</v>
          </cell>
          <cell r="G50">
            <v>0</v>
          </cell>
          <cell r="H50">
            <v>0</v>
          </cell>
          <cell r="I50" t="str">
            <v>нд</v>
          </cell>
          <cell r="J50">
            <v>0</v>
          </cell>
        </row>
        <row r="51">
          <cell r="C51" t="str">
            <v>O_22</v>
          </cell>
          <cell r="D51">
            <v>0</v>
          </cell>
          <cell r="E51" t="str">
            <v>нд</v>
          </cell>
          <cell r="F51">
            <v>1.8</v>
          </cell>
          <cell r="G51">
            <v>0</v>
          </cell>
          <cell r="H51">
            <v>0</v>
          </cell>
          <cell r="I51" t="str">
            <v>нд</v>
          </cell>
          <cell r="J51">
            <v>0</v>
          </cell>
        </row>
        <row r="52">
          <cell r="C52" t="str">
            <v>O_23</v>
          </cell>
          <cell r="D52">
            <v>0</v>
          </cell>
          <cell r="E52" t="str">
            <v>нд</v>
          </cell>
          <cell r="F52">
            <v>0</v>
          </cell>
          <cell r="G52">
            <v>0</v>
          </cell>
          <cell r="H52">
            <v>1.05</v>
          </cell>
          <cell r="I52" t="str">
            <v>нд</v>
          </cell>
          <cell r="J52">
            <v>0</v>
          </cell>
        </row>
        <row r="53">
          <cell r="C53" t="str">
            <v>O_24</v>
          </cell>
          <cell r="D53">
            <v>0</v>
          </cell>
          <cell r="E53" t="str">
            <v>нд</v>
          </cell>
          <cell r="F53">
            <v>0</v>
          </cell>
          <cell r="G53">
            <v>0</v>
          </cell>
          <cell r="H53">
            <v>0.89</v>
          </cell>
          <cell r="I53" t="str">
            <v>нд</v>
          </cell>
          <cell r="J53">
            <v>0</v>
          </cell>
        </row>
        <row r="54">
          <cell r="C54" t="str">
            <v>O_25</v>
          </cell>
          <cell r="D54">
            <v>0</v>
          </cell>
          <cell r="E54" t="str">
            <v>нд</v>
          </cell>
          <cell r="F54">
            <v>0</v>
          </cell>
          <cell r="G54">
            <v>0</v>
          </cell>
          <cell r="H54">
            <v>1.74</v>
          </cell>
          <cell r="I54" t="str">
            <v>нд</v>
          </cell>
          <cell r="J54">
            <v>0</v>
          </cell>
        </row>
        <row r="55">
          <cell r="C55" t="str">
            <v>O_26</v>
          </cell>
          <cell r="D55">
            <v>0</v>
          </cell>
          <cell r="E55" t="str">
            <v>нд</v>
          </cell>
          <cell r="F55">
            <v>0</v>
          </cell>
          <cell r="G55">
            <v>0</v>
          </cell>
          <cell r="H55">
            <v>1</v>
          </cell>
          <cell r="I55" t="str">
            <v>нд</v>
          </cell>
          <cell r="J55">
            <v>0</v>
          </cell>
        </row>
        <row r="56">
          <cell r="C56" t="str">
            <v>O_27</v>
          </cell>
          <cell r="D56">
            <v>0</v>
          </cell>
          <cell r="E56" t="str">
            <v>нд</v>
          </cell>
          <cell r="F56">
            <v>0</v>
          </cell>
          <cell r="G56">
            <v>0</v>
          </cell>
          <cell r="H56">
            <v>2.37</v>
          </cell>
          <cell r="I56" t="str">
            <v>нд</v>
          </cell>
          <cell r="J56">
            <v>0</v>
          </cell>
        </row>
        <row r="57">
          <cell r="C57" t="str">
            <v>O_28</v>
          </cell>
          <cell r="D57">
            <v>0</v>
          </cell>
          <cell r="E57" t="str">
            <v>нд</v>
          </cell>
          <cell r="F57">
            <v>0</v>
          </cell>
          <cell r="G57">
            <v>0</v>
          </cell>
          <cell r="H57">
            <v>2.16</v>
          </cell>
          <cell r="I57" t="str">
            <v>нд</v>
          </cell>
          <cell r="J57">
            <v>0</v>
          </cell>
        </row>
        <row r="58">
          <cell r="C58" t="str">
            <v>O_29</v>
          </cell>
          <cell r="D58">
            <v>0</v>
          </cell>
          <cell r="E58" t="str">
            <v>нд</v>
          </cell>
          <cell r="F58">
            <v>0</v>
          </cell>
          <cell r="G58">
            <v>0</v>
          </cell>
          <cell r="H58">
            <v>0.4</v>
          </cell>
          <cell r="I58" t="str">
            <v>нд</v>
          </cell>
          <cell r="J58">
            <v>0</v>
          </cell>
        </row>
        <row r="59">
          <cell r="C59" t="str">
            <v>O_30</v>
          </cell>
          <cell r="D59">
            <v>0</v>
          </cell>
          <cell r="E59" t="str">
            <v>нд</v>
          </cell>
          <cell r="F59">
            <v>1.083</v>
          </cell>
          <cell r="G59">
            <v>0</v>
          </cell>
          <cell r="H59">
            <v>0</v>
          </cell>
          <cell r="I59" t="str">
            <v>нд</v>
          </cell>
          <cell r="J59">
            <v>0</v>
          </cell>
        </row>
        <row r="60">
          <cell r="C60" t="str">
            <v>O_31</v>
          </cell>
          <cell r="D60">
            <v>0</v>
          </cell>
          <cell r="E60" t="str">
            <v>нд</v>
          </cell>
          <cell r="F60">
            <v>3.3650000000000002</v>
          </cell>
          <cell r="G60">
            <v>0</v>
          </cell>
          <cell r="H60">
            <v>0</v>
          </cell>
          <cell r="I60" t="str">
            <v>нд</v>
          </cell>
          <cell r="J60">
            <v>0</v>
          </cell>
        </row>
        <row r="61">
          <cell r="C61" t="str">
            <v>O_32</v>
          </cell>
          <cell r="D61">
            <v>0</v>
          </cell>
          <cell r="E61" t="str">
            <v>нд</v>
          </cell>
          <cell r="F61">
            <v>0</v>
          </cell>
          <cell r="G61">
            <v>0</v>
          </cell>
          <cell r="H61">
            <v>0.08</v>
          </cell>
          <cell r="I61" t="str">
            <v>нд</v>
          </cell>
          <cell r="J61">
            <v>0</v>
          </cell>
        </row>
        <row r="62">
          <cell r="C62" t="str">
            <v>O_33</v>
          </cell>
          <cell r="D62">
            <v>0</v>
          </cell>
          <cell r="E62" t="str">
            <v>нд</v>
          </cell>
          <cell r="F62">
            <v>0</v>
          </cell>
          <cell r="G62">
            <v>0</v>
          </cell>
          <cell r="H62">
            <v>0.08</v>
          </cell>
          <cell r="I62" t="str">
            <v>нд</v>
          </cell>
          <cell r="J62">
            <v>0</v>
          </cell>
        </row>
        <row r="63">
          <cell r="C63" t="str">
            <v>O_34</v>
          </cell>
          <cell r="D63">
            <v>0</v>
          </cell>
          <cell r="E63" t="str">
            <v>нд</v>
          </cell>
          <cell r="F63">
            <v>0</v>
          </cell>
          <cell r="G63">
            <v>0</v>
          </cell>
          <cell r="H63">
            <v>0.13</v>
          </cell>
          <cell r="I63" t="str">
            <v>нд</v>
          </cell>
          <cell r="J63">
            <v>0</v>
          </cell>
        </row>
        <row r="64">
          <cell r="C64" t="str">
            <v>Г</v>
          </cell>
          <cell r="D64">
            <v>0</v>
          </cell>
          <cell r="E64" t="str">
            <v>нд</v>
          </cell>
          <cell r="F64">
            <v>0</v>
          </cell>
          <cell r="G64">
            <v>0</v>
          </cell>
          <cell r="H64">
            <v>0</v>
          </cell>
          <cell r="I64" t="str">
            <v>нд</v>
          </cell>
          <cell r="J64">
            <v>80</v>
          </cell>
        </row>
        <row r="65">
          <cell r="C65" t="str">
            <v>Г</v>
          </cell>
          <cell r="D65">
            <v>0</v>
          </cell>
          <cell r="E65" t="str">
            <v>нд</v>
          </cell>
          <cell r="F65">
            <v>0</v>
          </cell>
          <cell r="G65">
            <v>0</v>
          </cell>
          <cell r="H65">
            <v>0</v>
          </cell>
          <cell r="I65" t="str">
            <v>нд</v>
          </cell>
          <cell r="J65">
            <v>80</v>
          </cell>
        </row>
        <row r="66">
          <cell r="C66" t="str">
            <v>O_35</v>
          </cell>
          <cell r="D66">
            <v>0</v>
          </cell>
          <cell r="E66" t="str">
            <v>нд</v>
          </cell>
          <cell r="F66">
            <v>0</v>
          </cell>
          <cell r="G66">
            <v>0</v>
          </cell>
          <cell r="H66">
            <v>0</v>
          </cell>
          <cell r="I66" t="str">
            <v>нд</v>
          </cell>
          <cell r="J66">
            <v>80</v>
          </cell>
        </row>
        <row r="67">
          <cell r="C67" t="str">
            <v>Г</v>
          </cell>
          <cell r="D67">
            <v>0</v>
          </cell>
          <cell r="E67" t="str">
            <v>нд</v>
          </cell>
          <cell r="F67">
            <v>0</v>
          </cell>
          <cell r="G67">
            <v>0</v>
          </cell>
          <cell r="H67">
            <v>0</v>
          </cell>
          <cell r="I67" t="str">
            <v>нд</v>
          </cell>
          <cell r="J67">
            <v>0</v>
          </cell>
        </row>
        <row r="68">
          <cell r="C68" t="str">
            <v>Г</v>
          </cell>
          <cell r="D68">
            <v>0</v>
          </cell>
          <cell r="E68" t="str">
            <v>нд</v>
          </cell>
          <cell r="F68">
            <v>0</v>
          </cell>
          <cell r="G68">
            <v>0</v>
          </cell>
          <cell r="H68">
            <v>0</v>
          </cell>
          <cell r="I68" t="str">
            <v>нд</v>
          </cell>
          <cell r="J68">
            <v>0</v>
          </cell>
        </row>
        <row r="69">
          <cell r="C69" t="str">
            <v>O_36</v>
          </cell>
          <cell r="D69">
            <v>0</v>
          </cell>
          <cell r="E69" t="str">
            <v>нд</v>
          </cell>
          <cell r="F69">
            <v>0</v>
          </cell>
          <cell r="G69">
            <v>0</v>
          </cell>
          <cell r="H69">
            <v>0</v>
          </cell>
          <cell r="I69" t="str">
            <v>нд</v>
          </cell>
          <cell r="J69">
            <v>0</v>
          </cell>
        </row>
        <row r="70">
          <cell r="C70" t="str">
            <v>O_37</v>
          </cell>
          <cell r="D70">
            <v>0</v>
          </cell>
          <cell r="E70" t="str">
            <v>нд</v>
          </cell>
          <cell r="F70">
            <v>0</v>
          </cell>
          <cell r="G70">
            <v>0</v>
          </cell>
          <cell r="H70">
            <v>0</v>
          </cell>
          <cell r="I70" t="str">
            <v>нд</v>
          </cell>
          <cell r="J70">
            <v>0</v>
          </cell>
        </row>
        <row r="71">
          <cell r="C71" t="str">
            <v>Г</v>
          </cell>
          <cell r="D71">
            <v>12.46</v>
          </cell>
          <cell r="E71" t="str">
            <v>нд</v>
          </cell>
          <cell r="F71">
            <v>21.534000000000002</v>
          </cell>
          <cell r="G71">
            <v>2.992</v>
          </cell>
          <cell r="H71">
            <v>4.16</v>
          </cell>
          <cell r="I71" t="str">
            <v>нд</v>
          </cell>
          <cell r="J71">
            <v>10</v>
          </cell>
        </row>
        <row r="72">
          <cell r="C72" t="str">
            <v>O_38</v>
          </cell>
          <cell r="D72">
            <v>0</v>
          </cell>
          <cell r="E72" t="str">
            <v>нд</v>
          </cell>
          <cell r="F72">
            <v>0</v>
          </cell>
          <cell r="G72">
            <v>0</v>
          </cell>
          <cell r="H72">
            <v>0</v>
          </cell>
          <cell r="I72" t="str">
            <v>нд</v>
          </cell>
          <cell r="J72">
            <v>1</v>
          </cell>
        </row>
        <row r="73">
          <cell r="C73" t="str">
            <v>O_39</v>
          </cell>
          <cell r="D73">
            <v>0</v>
          </cell>
          <cell r="E73" t="str">
            <v>нд</v>
          </cell>
          <cell r="F73">
            <v>0</v>
          </cell>
          <cell r="G73">
            <v>0</v>
          </cell>
          <cell r="H73">
            <v>0</v>
          </cell>
          <cell r="I73" t="str">
            <v>нд</v>
          </cell>
          <cell r="J73">
            <v>1</v>
          </cell>
        </row>
        <row r="74">
          <cell r="C74" t="str">
            <v>O_40</v>
          </cell>
          <cell r="D74">
            <v>1.6</v>
          </cell>
          <cell r="E74" t="str">
            <v>нд</v>
          </cell>
          <cell r="F74">
            <v>0</v>
          </cell>
          <cell r="G74">
            <v>0</v>
          </cell>
          <cell r="H74">
            <v>0</v>
          </cell>
          <cell r="I74" t="str">
            <v>нд</v>
          </cell>
          <cell r="J74">
            <v>0</v>
          </cell>
        </row>
        <row r="75">
          <cell r="C75" t="str">
            <v>O_41</v>
          </cell>
          <cell r="D75">
            <v>0</v>
          </cell>
          <cell r="E75" t="str">
            <v>нд</v>
          </cell>
          <cell r="F75">
            <v>0.52800000000000002</v>
          </cell>
          <cell r="G75">
            <v>0</v>
          </cell>
          <cell r="H75">
            <v>0</v>
          </cell>
          <cell r="I75" t="str">
            <v>нд</v>
          </cell>
          <cell r="J75">
            <v>0</v>
          </cell>
        </row>
        <row r="76">
          <cell r="C76" t="str">
            <v>O_42</v>
          </cell>
          <cell r="D76">
            <v>0.63</v>
          </cell>
          <cell r="E76" t="str">
            <v>нд</v>
          </cell>
          <cell r="F76">
            <v>0</v>
          </cell>
          <cell r="G76">
            <v>0</v>
          </cell>
          <cell r="H76">
            <v>0</v>
          </cell>
          <cell r="I76" t="str">
            <v>нд</v>
          </cell>
          <cell r="J76">
            <v>0</v>
          </cell>
        </row>
        <row r="77">
          <cell r="C77" t="str">
            <v>O_43</v>
          </cell>
          <cell r="D77">
            <v>0.63</v>
          </cell>
          <cell r="E77" t="str">
            <v>нд</v>
          </cell>
          <cell r="F77">
            <v>0</v>
          </cell>
          <cell r="G77">
            <v>0</v>
          </cell>
          <cell r="H77">
            <v>0</v>
          </cell>
          <cell r="I77" t="str">
            <v>нд</v>
          </cell>
          <cell r="J77">
            <v>0</v>
          </cell>
        </row>
        <row r="78">
          <cell r="C78" t="str">
            <v>O_44</v>
          </cell>
          <cell r="D78">
            <v>0</v>
          </cell>
          <cell r="E78" t="str">
            <v>нд</v>
          </cell>
          <cell r="F78">
            <v>0.31900000000000001</v>
          </cell>
          <cell r="G78">
            <v>0</v>
          </cell>
          <cell r="H78">
            <v>0</v>
          </cell>
          <cell r="I78" t="str">
            <v>нд</v>
          </cell>
          <cell r="J78">
            <v>0</v>
          </cell>
        </row>
        <row r="79">
          <cell r="C79" t="str">
            <v>O_45</v>
          </cell>
          <cell r="D79">
            <v>0.25</v>
          </cell>
          <cell r="E79" t="str">
            <v>нд</v>
          </cell>
          <cell r="F79">
            <v>0</v>
          </cell>
          <cell r="G79">
            <v>0</v>
          </cell>
          <cell r="H79">
            <v>0</v>
          </cell>
          <cell r="I79" t="str">
            <v>нд</v>
          </cell>
          <cell r="J79">
            <v>0</v>
          </cell>
        </row>
        <row r="80">
          <cell r="C80" t="str">
            <v>O_46</v>
          </cell>
          <cell r="D80">
            <v>0</v>
          </cell>
          <cell r="E80" t="str">
            <v>нд</v>
          </cell>
          <cell r="F80">
            <v>0.69</v>
          </cell>
          <cell r="G80">
            <v>0</v>
          </cell>
          <cell r="H80">
            <v>0</v>
          </cell>
          <cell r="I80" t="str">
            <v>нд</v>
          </cell>
          <cell r="J80">
            <v>0</v>
          </cell>
        </row>
        <row r="81">
          <cell r="C81" t="str">
            <v>O_47</v>
          </cell>
          <cell r="D81">
            <v>0.25</v>
          </cell>
          <cell r="E81" t="str">
            <v>нд</v>
          </cell>
          <cell r="F81">
            <v>0</v>
          </cell>
          <cell r="G81">
            <v>0</v>
          </cell>
          <cell r="H81">
            <v>0</v>
          </cell>
          <cell r="I81" t="str">
            <v>нд</v>
          </cell>
          <cell r="J81">
            <v>0</v>
          </cell>
        </row>
        <row r="82">
          <cell r="C82" t="str">
            <v>O_48</v>
          </cell>
          <cell r="D82">
            <v>0</v>
          </cell>
          <cell r="E82" t="str">
            <v>нд</v>
          </cell>
          <cell r="F82">
            <v>0.4</v>
          </cell>
          <cell r="G82">
            <v>0</v>
          </cell>
          <cell r="H82">
            <v>0</v>
          </cell>
          <cell r="I82" t="str">
            <v>нд</v>
          </cell>
          <cell r="J82">
            <v>0</v>
          </cell>
        </row>
        <row r="83">
          <cell r="C83" t="str">
            <v>O_49</v>
          </cell>
          <cell r="D83">
            <v>0</v>
          </cell>
          <cell r="E83" t="str">
            <v>нд</v>
          </cell>
          <cell r="F83">
            <v>0.36</v>
          </cell>
          <cell r="G83">
            <v>0</v>
          </cell>
          <cell r="H83">
            <v>0</v>
          </cell>
          <cell r="I83" t="str">
            <v>нд</v>
          </cell>
          <cell r="J83">
            <v>0</v>
          </cell>
        </row>
        <row r="84">
          <cell r="C84" t="str">
            <v>O_50</v>
          </cell>
          <cell r="D84">
            <v>1</v>
          </cell>
          <cell r="E84" t="str">
            <v>нд</v>
          </cell>
          <cell r="F84">
            <v>0</v>
          </cell>
          <cell r="G84">
            <v>0</v>
          </cell>
          <cell r="H84">
            <v>0</v>
          </cell>
          <cell r="I84" t="str">
            <v>нд</v>
          </cell>
          <cell r="J84">
            <v>0</v>
          </cell>
        </row>
        <row r="85">
          <cell r="C85" t="str">
            <v>O_51</v>
          </cell>
          <cell r="D85">
            <v>0.63</v>
          </cell>
          <cell r="E85" t="str">
            <v>нд</v>
          </cell>
          <cell r="F85">
            <v>0</v>
          </cell>
          <cell r="G85">
            <v>0</v>
          </cell>
          <cell r="H85">
            <v>0</v>
          </cell>
          <cell r="I85" t="str">
            <v>нд</v>
          </cell>
          <cell r="J85">
            <v>0</v>
          </cell>
        </row>
        <row r="86">
          <cell r="C86" t="str">
            <v>O_52</v>
          </cell>
          <cell r="D86">
            <v>0</v>
          </cell>
          <cell r="E86" t="str">
            <v>нд</v>
          </cell>
          <cell r="F86">
            <v>0</v>
          </cell>
          <cell r="G86">
            <v>0.42499999999999999</v>
          </cell>
          <cell r="H86">
            <v>0</v>
          </cell>
          <cell r="I86" t="str">
            <v>нд</v>
          </cell>
          <cell r="J86">
            <v>0</v>
          </cell>
        </row>
        <row r="87">
          <cell r="C87" t="str">
            <v>O_53</v>
          </cell>
          <cell r="D87">
            <v>0</v>
          </cell>
          <cell r="E87" t="str">
            <v>нд</v>
          </cell>
          <cell r="F87">
            <v>0</v>
          </cell>
          <cell r="G87">
            <v>0.32800000000000001</v>
          </cell>
          <cell r="H87">
            <v>0</v>
          </cell>
          <cell r="I87" t="str">
            <v>нд</v>
          </cell>
          <cell r="J87">
            <v>0</v>
          </cell>
        </row>
        <row r="88">
          <cell r="C88" t="str">
            <v>O_54</v>
          </cell>
          <cell r="D88">
            <v>0</v>
          </cell>
          <cell r="E88" t="str">
            <v>нд</v>
          </cell>
          <cell r="F88">
            <v>0</v>
          </cell>
          <cell r="G88">
            <v>0.78900000000000003</v>
          </cell>
          <cell r="H88">
            <v>0</v>
          </cell>
          <cell r="I88" t="str">
            <v>нд</v>
          </cell>
          <cell r="J88">
            <v>0</v>
          </cell>
        </row>
        <row r="89">
          <cell r="C89" t="str">
            <v>O_55</v>
          </cell>
          <cell r="D89">
            <v>0</v>
          </cell>
          <cell r="E89" t="str">
            <v>нд</v>
          </cell>
          <cell r="F89">
            <v>0</v>
          </cell>
          <cell r="G89">
            <v>1.45</v>
          </cell>
          <cell r="H89">
            <v>0</v>
          </cell>
          <cell r="I89" t="str">
            <v>нд</v>
          </cell>
          <cell r="J89">
            <v>0</v>
          </cell>
        </row>
        <row r="90">
          <cell r="C90" t="str">
            <v>O_56</v>
          </cell>
          <cell r="D90">
            <v>0.63</v>
          </cell>
          <cell r="E90" t="str">
            <v>нд</v>
          </cell>
          <cell r="F90">
            <v>0</v>
          </cell>
          <cell r="G90">
            <v>0</v>
          </cell>
          <cell r="H90">
            <v>0</v>
          </cell>
          <cell r="I90" t="str">
            <v>нд</v>
          </cell>
          <cell r="J90">
            <v>0</v>
          </cell>
        </row>
        <row r="91">
          <cell r="C91" t="str">
            <v>O_57</v>
          </cell>
          <cell r="D91">
            <v>0</v>
          </cell>
          <cell r="E91" t="str">
            <v>нд</v>
          </cell>
          <cell r="F91">
            <v>0.55100000000000005</v>
          </cell>
          <cell r="G91">
            <v>0</v>
          </cell>
          <cell r="H91">
            <v>0</v>
          </cell>
          <cell r="I91" t="str">
            <v>нд</v>
          </cell>
          <cell r="J91">
            <v>0</v>
          </cell>
        </row>
        <row r="92">
          <cell r="C92" t="str">
            <v>O_58</v>
          </cell>
          <cell r="D92">
            <v>0.63</v>
          </cell>
          <cell r="E92" t="str">
            <v>нд</v>
          </cell>
          <cell r="F92">
            <v>0</v>
          </cell>
          <cell r="G92">
            <v>0</v>
          </cell>
          <cell r="H92">
            <v>0</v>
          </cell>
          <cell r="I92" t="str">
            <v>нд</v>
          </cell>
          <cell r="J92">
            <v>0</v>
          </cell>
        </row>
        <row r="93">
          <cell r="C93" t="str">
            <v>O_59</v>
          </cell>
          <cell r="D93">
            <v>0</v>
          </cell>
          <cell r="E93" t="str">
            <v>нд</v>
          </cell>
          <cell r="F93">
            <v>0</v>
          </cell>
          <cell r="G93">
            <v>0</v>
          </cell>
          <cell r="H93">
            <v>0</v>
          </cell>
          <cell r="I93" t="str">
            <v>нд</v>
          </cell>
          <cell r="J93">
            <v>1</v>
          </cell>
        </row>
        <row r="94">
          <cell r="C94" t="str">
            <v>O_60</v>
          </cell>
          <cell r="D94">
            <v>0</v>
          </cell>
          <cell r="E94" t="str">
            <v>нд</v>
          </cell>
          <cell r="F94">
            <v>0</v>
          </cell>
          <cell r="G94">
            <v>0</v>
          </cell>
          <cell r="H94">
            <v>0</v>
          </cell>
          <cell r="I94" t="str">
            <v>нд</v>
          </cell>
          <cell r="J94">
            <v>1</v>
          </cell>
        </row>
        <row r="95">
          <cell r="C95" t="str">
            <v>O_61</v>
          </cell>
          <cell r="D95">
            <v>0.63</v>
          </cell>
          <cell r="E95" t="str">
            <v>нд</v>
          </cell>
          <cell r="F95">
            <v>0</v>
          </cell>
          <cell r="G95">
            <v>0</v>
          </cell>
          <cell r="H95">
            <v>0</v>
          </cell>
          <cell r="I95" t="str">
            <v>нд</v>
          </cell>
          <cell r="J95">
            <v>0</v>
          </cell>
        </row>
        <row r="96">
          <cell r="C96" t="str">
            <v>O_62</v>
          </cell>
          <cell r="D96">
            <v>0</v>
          </cell>
          <cell r="E96" t="str">
            <v>нд</v>
          </cell>
          <cell r="F96">
            <v>0.62</v>
          </cell>
          <cell r="G96">
            <v>0</v>
          </cell>
          <cell r="H96">
            <v>0</v>
          </cell>
          <cell r="I96" t="str">
            <v>нд</v>
          </cell>
          <cell r="J96">
            <v>0</v>
          </cell>
        </row>
        <row r="97">
          <cell r="C97" t="str">
            <v>O_63</v>
          </cell>
          <cell r="D97">
            <v>0</v>
          </cell>
          <cell r="E97" t="str">
            <v>нд</v>
          </cell>
          <cell r="F97">
            <v>0</v>
          </cell>
          <cell r="G97">
            <v>0</v>
          </cell>
          <cell r="H97">
            <v>0</v>
          </cell>
          <cell r="I97" t="str">
            <v>нд</v>
          </cell>
          <cell r="J97">
            <v>1</v>
          </cell>
        </row>
        <row r="98">
          <cell r="C98" t="str">
            <v>O_64</v>
          </cell>
          <cell r="D98">
            <v>0</v>
          </cell>
          <cell r="E98" t="str">
            <v>нд</v>
          </cell>
          <cell r="F98">
            <v>0</v>
          </cell>
          <cell r="G98">
            <v>0</v>
          </cell>
          <cell r="H98">
            <v>0.2</v>
          </cell>
          <cell r="I98" t="str">
            <v>нд</v>
          </cell>
          <cell r="J98">
            <v>0</v>
          </cell>
        </row>
        <row r="99">
          <cell r="C99" t="str">
            <v>O_65</v>
          </cell>
          <cell r="D99">
            <v>0</v>
          </cell>
          <cell r="E99" t="str">
            <v>нд</v>
          </cell>
          <cell r="F99">
            <v>5.24</v>
          </cell>
          <cell r="G99">
            <v>0</v>
          </cell>
          <cell r="H99">
            <v>0</v>
          </cell>
          <cell r="I99" t="str">
            <v>нд</v>
          </cell>
          <cell r="J99">
            <v>0</v>
          </cell>
        </row>
        <row r="100">
          <cell r="C100" t="str">
            <v>O_66</v>
          </cell>
          <cell r="D100">
            <v>0</v>
          </cell>
          <cell r="E100" t="str">
            <v>нд</v>
          </cell>
          <cell r="F100">
            <v>3.3</v>
          </cell>
          <cell r="G100">
            <v>0</v>
          </cell>
          <cell r="H100">
            <v>0</v>
          </cell>
          <cell r="I100" t="str">
            <v>нд</v>
          </cell>
          <cell r="J100">
            <v>0</v>
          </cell>
        </row>
        <row r="101">
          <cell r="C101" t="str">
            <v>O_67</v>
          </cell>
          <cell r="D101">
            <v>0.63</v>
          </cell>
          <cell r="E101" t="str">
            <v>нд</v>
          </cell>
          <cell r="F101">
            <v>0</v>
          </cell>
          <cell r="G101">
            <v>0</v>
          </cell>
          <cell r="H101">
            <v>0</v>
          </cell>
          <cell r="I101" t="str">
            <v>нд</v>
          </cell>
          <cell r="J101">
            <v>0</v>
          </cell>
        </row>
        <row r="102">
          <cell r="C102" t="str">
            <v>O_68</v>
          </cell>
          <cell r="D102">
            <v>0.25</v>
          </cell>
          <cell r="E102" t="str">
            <v>нд</v>
          </cell>
          <cell r="F102">
            <v>0</v>
          </cell>
          <cell r="G102">
            <v>0</v>
          </cell>
          <cell r="H102">
            <v>0</v>
          </cell>
          <cell r="I102" t="str">
            <v>нд</v>
          </cell>
          <cell r="J102">
            <v>0</v>
          </cell>
        </row>
        <row r="103">
          <cell r="C103" t="str">
            <v>O_69</v>
          </cell>
          <cell r="D103">
            <v>0.63</v>
          </cell>
          <cell r="E103" t="str">
            <v>нд</v>
          </cell>
          <cell r="F103">
            <v>0</v>
          </cell>
          <cell r="G103">
            <v>0</v>
          </cell>
          <cell r="H103">
            <v>0</v>
          </cell>
          <cell r="I103" t="str">
            <v>нд</v>
          </cell>
          <cell r="J103">
            <v>0</v>
          </cell>
        </row>
        <row r="104">
          <cell r="C104" t="str">
            <v>O_70</v>
          </cell>
          <cell r="D104">
            <v>0.16</v>
          </cell>
          <cell r="E104" t="str">
            <v>нд</v>
          </cell>
          <cell r="F104">
            <v>0</v>
          </cell>
          <cell r="G104">
            <v>0</v>
          </cell>
          <cell r="H104">
            <v>0</v>
          </cell>
          <cell r="I104" t="str">
            <v>нд</v>
          </cell>
          <cell r="J104">
            <v>0</v>
          </cell>
        </row>
        <row r="105">
          <cell r="C105" t="str">
            <v>O_71</v>
          </cell>
          <cell r="D105">
            <v>0</v>
          </cell>
          <cell r="E105" t="str">
            <v>нд</v>
          </cell>
          <cell r="F105">
            <v>0.25</v>
          </cell>
          <cell r="G105">
            <v>0</v>
          </cell>
          <cell r="H105">
            <v>0</v>
          </cell>
          <cell r="I105" t="str">
            <v>нд</v>
          </cell>
          <cell r="J105">
            <v>0</v>
          </cell>
        </row>
        <row r="106">
          <cell r="C106" t="str">
            <v>O_72</v>
          </cell>
          <cell r="D106">
            <v>0.25</v>
          </cell>
          <cell r="E106" t="str">
            <v>нд</v>
          </cell>
          <cell r="F106">
            <v>0</v>
          </cell>
          <cell r="G106">
            <v>0</v>
          </cell>
          <cell r="H106">
            <v>0</v>
          </cell>
          <cell r="I106" t="str">
            <v>нд</v>
          </cell>
          <cell r="J106">
            <v>0</v>
          </cell>
        </row>
        <row r="107">
          <cell r="C107" t="str">
            <v>O_73</v>
          </cell>
          <cell r="D107">
            <v>0</v>
          </cell>
          <cell r="E107" t="str">
            <v>нд</v>
          </cell>
          <cell r="F107">
            <v>1</v>
          </cell>
          <cell r="G107">
            <v>0</v>
          </cell>
          <cell r="H107">
            <v>0</v>
          </cell>
          <cell r="I107" t="str">
            <v>нд</v>
          </cell>
          <cell r="J107">
            <v>0</v>
          </cell>
        </row>
        <row r="108">
          <cell r="C108" t="str">
            <v>O_74</v>
          </cell>
          <cell r="D108">
            <v>0</v>
          </cell>
          <cell r="E108" t="str">
            <v>нд</v>
          </cell>
          <cell r="F108">
            <v>0.81</v>
          </cell>
          <cell r="G108">
            <v>0</v>
          </cell>
          <cell r="H108">
            <v>0</v>
          </cell>
          <cell r="I108" t="str">
            <v>нд</v>
          </cell>
          <cell r="J108">
            <v>0</v>
          </cell>
        </row>
        <row r="109">
          <cell r="C109" t="str">
            <v>O_75</v>
          </cell>
          <cell r="D109">
            <v>0</v>
          </cell>
          <cell r="E109" t="str">
            <v>нд</v>
          </cell>
          <cell r="F109">
            <v>0.96</v>
          </cell>
          <cell r="G109">
            <v>0</v>
          </cell>
          <cell r="H109">
            <v>0</v>
          </cell>
          <cell r="I109" t="str">
            <v>нд</v>
          </cell>
          <cell r="J109">
            <v>0</v>
          </cell>
        </row>
        <row r="110">
          <cell r="C110" t="str">
            <v>O_76</v>
          </cell>
          <cell r="D110">
            <v>0</v>
          </cell>
          <cell r="E110" t="str">
            <v>нд</v>
          </cell>
          <cell r="F110">
            <v>2.99</v>
          </cell>
          <cell r="G110">
            <v>0</v>
          </cell>
          <cell r="H110">
            <v>0</v>
          </cell>
          <cell r="I110" t="str">
            <v>нд</v>
          </cell>
          <cell r="J110">
            <v>0</v>
          </cell>
        </row>
        <row r="111">
          <cell r="C111" t="str">
            <v>O_77</v>
          </cell>
          <cell r="D111">
            <v>0</v>
          </cell>
          <cell r="E111" t="str">
            <v>нд</v>
          </cell>
          <cell r="F111">
            <v>0.78</v>
          </cell>
          <cell r="G111">
            <v>0</v>
          </cell>
          <cell r="H111">
            <v>0</v>
          </cell>
          <cell r="I111" t="str">
            <v>нд</v>
          </cell>
          <cell r="J111">
            <v>0</v>
          </cell>
        </row>
        <row r="112">
          <cell r="C112" t="str">
            <v>O_78</v>
          </cell>
          <cell r="D112">
            <v>0</v>
          </cell>
          <cell r="E112" t="str">
            <v>нд</v>
          </cell>
          <cell r="F112">
            <v>1.9159999999999999</v>
          </cell>
          <cell r="G112">
            <v>0</v>
          </cell>
          <cell r="H112">
            <v>0</v>
          </cell>
          <cell r="I112" t="str">
            <v>нд</v>
          </cell>
          <cell r="J112">
            <v>0</v>
          </cell>
        </row>
        <row r="113">
          <cell r="C113" t="str">
            <v>O_79</v>
          </cell>
          <cell r="D113">
            <v>0</v>
          </cell>
          <cell r="E113" t="str">
            <v>нд</v>
          </cell>
          <cell r="F113">
            <v>0.82</v>
          </cell>
          <cell r="G113">
            <v>0</v>
          </cell>
          <cell r="H113">
            <v>0</v>
          </cell>
          <cell r="I113" t="str">
            <v>нд</v>
          </cell>
          <cell r="J113">
            <v>0</v>
          </cell>
        </row>
        <row r="114">
          <cell r="C114" t="str">
            <v>O_80</v>
          </cell>
          <cell r="D114">
            <v>0</v>
          </cell>
          <cell r="E114" t="str">
            <v>нд</v>
          </cell>
          <cell r="F114">
            <v>0</v>
          </cell>
          <cell r="G114">
            <v>0</v>
          </cell>
          <cell r="H114">
            <v>0</v>
          </cell>
          <cell r="I114" t="str">
            <v>нд</v>
          </cell>
          <cell r="J114">
            <v>1</v>
          </cell>
        </row>
        <row r="115">
          <cell r="C115" t="str">
            <v>O_81</v>
          </cell>
          <cell r="D115">
            <v>0</v>
          </cell>
          <cell r="E115" t="str">
            <v>нд</v>
          </cell>
          <cell r="F115">
            <v>0</v>
          </cell>
          <cell r="G115">
            <v>0</v>
          </cell>
          <cell r="H115">
            <v>0</v>
          </cell>
          <cell r="I115" t="str">
            <v>нд</v>
          </cell>
          <cell r="J115">
            <v>1</v>
          </cell>
        </row>
        <row r="116">
          <cell r="C116" t="str">
            <v>O_82</v>
          </cell>
          <cell r="D116">
            <v>0</v>
          </cell>
          <cell r="E116" t="str">
            <v>нд</v>
          </cell>
          <cell r="F116">
            <v>0</v>
          </cell>
          <cell r="G116">
            <v>0</v>
          </cell>
          <cell r="H116">
            <v>0</v>
          </cell>
          <cell r="I116" t="str">
            <v>нд</v>
          </cell>
          <cell r="J116">
            <v>1</v>
          </cell>
        </row>
        <row r="117">
          <cell r="C117" t="str">
            <v>O_83</v>
          </cell>
          <cell r="D117">
            <v>0</v>
          </cell>
          <cell r="E117" t="str">
            <v>нд</v>
          </cell>
          <cell r="F117">
            <v>0</v>
          </cell>
          <cell r="G117">
            <v>0</v>
          </cell>
          <cell r="H117">
            <v>0</v>
          </cell>
          <cell r="I117" t="str">
            <v>нд</v>
          </cell>
          <cell r="J117">
            <v>1</v>
          </cell>
        </row>
        <row r="118">
          <cell r="C118" t="str">
            <v>O_84</v>
          </cell>
          <cell r="D118">
            <v>0</v>
          </cell>
          <cell r="E118" t="str">
            <v>нд</v>
          </cell>
          <cell r="F118">
            <v>0</v>
          </cell>
          <cell r="G118">
            <v>0</v>
          </cell>
          <cell r="H118">
            <v>0</v>
          </cell>
          <cell r="I118" t="str">
            <v>нд</v>
          </cell>
          <cell r="J118">
            <v>1</v>
          </cell>
        </row>
        <row r="119">
          <cell r="C119" t="str">
            <v>O_85</v>
          </cell>
          <cell r="D119">
            <v>0.63</v>
          </cell>
          <cell r="E119" t="str">
            <v>нд</v>
          </cell>
          <cell r="F119">
            <v>0</v>
          </cell>
          <cell r="G119">
            <v>0</v>
          </cell>
          <cell r="H119">
            <v>0</v>
          </cell>
          <cell r="I119" t="str">
            <v>нд</v>
          </cell>
          <cell r="J119">
            <v>0</v>
          </cell>
        </row>
        <row r="120">
          <cell r="C120" t="str">
            <v>O_86</v>
          </cell>
          <cell r="D120">
            <v>0.63</v>
          </cell>
          <cell r="E120" t="str">
            <v>нд</v>
          </cell>
          <cell r="F120">
            <v>0</v>
          </cell>
          <cell r="G120">
            <v>0</v>
          </cell>
          <cell r="H120">
            <v>0</v>
          </cell>
          <cell r="I120" t="str">
            <v>нд</v>
          </cell>
          <cell r="J120">
            <v>0</v>
          </cell>
        </row>
        <row r="121">
          <cell r="C121" t="str">
            <v>O_87</v>
          </cell>
          <cell r="D121">
            <v>0.4</v>
          </cell>
          <cell r="E121" t="str">
            <v>нд</v>
          </cell>
          <cell r="F121">
            <v>0</v>
          </cell>
          <cell r="G121">
            <v>0</v>
          </cell>
          <cell r="H121">
            <v>0</v>
          </cell>
          <cell r="I121" t="str">
            <v>нд</v>
          </cell>
          <cell r="J121">
            <v>0</v>
          </cell>
        </row>
        <row r="122">
          <cell r="C122" t="str">
            <v>O_88</v>
          </cell>
          <cell r="D122">
            <v>0</v>
          </cell>
          <cell r="E122" t="str">
            <v>нд</v>
          </cell>
          <cell r="F122">
            <v>0</v>
          </cell>
          <cell r="G122">
            <v>0</v>
          </cell>
          <cell r="H122">
            <v>0.67</v>
          </cell>
          <cell r="I122" t="str">
            <v>нд</v>
          </cell>
          <cell r="J122">
            <v>0</v>
          </cell>
        </row>
        <row r="123">
          <cell r="C123" t="str">
            <v>O_89</v>
          </cell>
          <cell r="D123">
            <v>0</v>
          </cell>
          <cell r="E123" t="str">
            <v>нд</v>
          </cell>
          <cell r="F123">
            <v>0</v>
          </cell>
          <cell r="G123">
            <v>0</v>
          </cell>
          <cell r="H123">
            <v>3.29</v>
          </cell>
          <cell r="I123" t="str">
            <v>нд</v>
          </cell>
          <cell r="J123">
            <v>0</v>
          </cell>
        </row>
        <row r="124">
          <cell r="C124" t="str">
            <v>O_90</v>
          </cell>
          <cell r="D124">
            <v>2</v>
          </cell>
          <cell r="E124" t="str">
            <v>нд</v>
          </cell>
          <cell r="F124">
            <v>0</v>
          </cell>
          <cell r="G124">
            <v>0</v>
          </cell>
          <cell r="H124">
            <v>0</v>
          </cell>
          <cell r="I124" t="str">
            <v>нд</v>
          </cell>
          <cell r="J124">
            <v>0</v>
          </cell>
        </row>
        <row r="125">
          <cell r="C125" t="str">
            <v>Г</v>
          </cell>
          <cell r="D125">
            <v>0</v>
          </cell>
          <cell r="E125" t="str">
            <v>нд</v>
          </cell>
          <cell r="F125">
            <v>0</v>
          </cell>
          <cell r="G125">
            <v>0</v>
          </cell>
          <cell r="H125">
            <v>0</v>
          </cell>
          <cell r="I125" t="str">
            <v>нд</v>
          </cell>
          <cell r="J125">
            <v>197</v>
          </cell>
        </row>
        <row r="126">
          <cell r="C126" t="str">
            <v>O_91</v>
          </cell>
          <cell r="D126">
            <v>0</v>
          </cell>
          <cell r="E126" t="str">
            <v>нд</v>
          </cell>
          <cell r="F126">
            <v>0</v>
          </cell>
          <cell r="G126">
            <v>0</v>
          </cell>
          <cell r="H126">
            <v>0</v>
          </cell>
          <cell r="I126" t="str">
            <v>нд</v>
          </cell>
          <cell r="J126">
            <v>1</v>
          </cell>
        </row>
        <row r="127">
          <cell r="C127" t="str">
            <v>O_92</v>
          </cell>
          <cell r="D127">
            <v>0</v>
          </cell>
          <cell r="E127" t="str">
            <v>нд</v>
          </cell>
          <cell r="F127">
            <v>0</v>
          </cell>
          <cell r="G127">
            <v>0</v>
          </cell>
          <cell r="H127">
            <v>0</v>
          </cell>
          <cell r="I127" t="str">
            <v>нд</v>
          </cell>
          <cell r="J127">
            <v>1</v>
          </cell>
        </row>
        <row r="128">
          <cell r="C128" t="str">
            <v>O_93</v>
          </cell>
          <cell r="D128">
            <v>0</v>
          </cell>
          <cell r="E128" t="str">
            <v>нд</v>
          </cell>
          <cell r="F128">
            <v>0</v>
          </cell>
          <cell r="G128">
            <v>0</v>
          </cell>
          <cell r="H128">
            <v>0</v>
          </cell>
          <cell r="I128" t="str">
            <v>нд</v>
          </cell>
          <cell r="J128">
            <v>5</v>
          </cell>
        </row>
        <row r="129">
          <cell r="C129" t="str">
            <v>O_94</v>
          </cell>
          <cell r="D129">
            <v>0</v>
          </cell>
          <cell r="E129" t="str">
            <v>нд</v>
          </cell>
          <cell r="F129">
            <v>0</v>
          </cell>
          <cell r="G129">
            <v>0</v>
          </cell>
          <cell r="H129">
            <v>0</v>
          </cell>
          <cell r="I129" t="str">
            <v>нд</v>
          </cell>
          <cell r="J129">
            <v>1</v>
          </cell>
        </row>
        <row r="130">
          <cell r="C130" t="str">
            <v>O_95</v>
          </cell>
          <cell r="D130">
            <v>0</v>
          </cell>
          <cell r="E130" t="str">
            <v>нд</v>
          </cell>
          <cell r="F130">
            <v>0</v>
          </cell>
          <cell r="G130">
            <v>0</v>
          </cell>
          <cell r="H130">
            <v>0</v>
          </cell>
          <cell r="I130" t="str">
            <v>нд</v>
          </cell>
          <cell r="J130">
            <v>1</v>
          </cell>
        </row>
        <row r="131">
          <cell r="C131" t="str">
            <v>O_96</v>
          </cell>
          <cell r="D131">
            <v>0</v>
          </cell>
          <cell r="E131" t="str">
            <v>нд</v>
          </cell>
          <cell r="F131">
            <v>0</v>
          </cell>
          <cell r="G131">
            <v>0</v>
          </cell>
          <cell r="H131">
            <v>0</v>
          </cell>
          <cell r="I131" t="str">
            <v>нд</v>
          </cell>
          <cell r="J131">
            <v>1</v>
          </cell>
        </row>
        <row r="132">
          <cell r="C132" t="str">
            <v>O_97</v>
          </cell>
          <cell r="D132">
            <v>0</v>
          </cell>
          <cell r="E132" t="str">
            <v>нд</v>
          </cell>
          <cell r="F132">
            <v>0</v>
          </cell>
          <cell r="G132">
            <v>0</v>
          </cell>
          <cell r="H132">
            <v>0</v>
          </cell>
          <cell r="I132" t="str">
            <v>нд</v>
          </cell>
          <cell r="J132">
            <v>1</v>
          </cell>
        </row>
        <row r="133">
          <cell r="C133" t="str">
            <v>O_98</v>
          </cell>
          <cell r="D133">
            <v>0</v>
          </cell>
          <cell r="E133" t="str">
            <v>нд</v>
          </cell>
          <cell r="F133">
            <v>0</v>
          </cell>
          <cell r="G133">
            <v>0</v>
          </cell>
          <cell r="H133">
            <v>0</v>
          </cell>
          <cell r="I133" t="str">
            <v>нд</v>
          </cell>
          <cell r="J133">
            <v>185</v>
          </cell>
        </row>
        <row r="134">
          <cell r="C134" t="str">
            <v>O_99</v>
          </cell>
          <cell r="D134">
            <v>0</v>
          </cell>
          <cell r="E134" t="str">
            <v>нд</v>
          </cell>
          <cell r="F134">
            <v>0</v>
          </cell>
          <cell r="G134">
            <v>0</v>
          </cell>
          <cell r="H134">
            <v>0</v>
          </cell>
          <cell r="I134" t="str">
            <v>нд</v>
          </cell>
          <cell r="J134">
            <v>1</v>
          </cell>
        </row>
        <row r="135">
          <cell r="C135" t="str">
            <v>O_100</v>
          </cell>
          <cell r="D135">
            <v>0</v>
          </cell>
          <cell r="E135" t="str">
            <v>нд</v>
          </cell>
          <cell r="F135">
            <v>0</v>
          </cell>
          <cell r="G135">
            <v>0</v>
          </cell>
          <cell r="H135">
            <v>0</v>
          </cell>
          <cell r="I135" t="str">
            <v>нд</v>
          </cell>
          <cell r="J135">
            <v>0</v>
          </cell>
        </row>
        <row r="136">
          <cell r="C136" t="str">
            <v>O_101</v>
          </cell>
          <cell r="D136">
            <v>0</v>
          </cell>
          <cell r="E136" t="str">
            <v>нд</v>
          </cell>
          <cell r="F136">
            <v>0</v>
          </cell>
          <cell r="G136">
            <v>0</v>
          </cell>
          <cell r="H136">
            <v>0</v>
          </cell>
          <cell r="I136" t="str">
            <v>нд</v>
          </cell>
          <cell r="J136">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5"/>
      <sheetName val="1-2026"/>
      <sheetName val="1-2027"/>
      <sheetName val="1-2028"/>
      <sheetName val="1-2029"/>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27">
          <cell r="F27">
            <v>2025</v>
          </cell>
        </row>
      </sheetData>
      <sheetData sheetId="7"/>
      <sheetData sheetId="8"/>
      <sheetData sheetId="9">
        <row r="28">
          <cell r="C28" t="str">
            <v>O_1</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t="str">
            <v>нд</v>
          </cell>
          <cell r="P28" t="str">
            <v>нд</v>
          </cell>
        </row>
        <row r="29">
          <cell r="C29" t="str">
            <v>O_2</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v>4</v>
          </cell>
        </row>
        <row r="30">
          <cell r="C30" t="str">
            <v>Г</v>
          </cell>
          <cell r="D30" t="str">
            <v>нд</v>
          </cell>
          <cell r="E30" t="str">
            <v>нд</v>
          </cell>
          <cell r="F30" t="str">
            <v>нд</v>
          </cell>
          <cell r="G30" t="str">
            <v>нд</v>
          </cell>
          <cell r="H30" t="str">
            <v>нд</v>
          </cell>
          <cell r="I30" t="str">
            <v>нд</v>
          </cell>
          <cell r="J30" t="str">
            <v>нд</v>
          </cell>
          <cell r="K30" t="str">
            <v>нд</v>
          </cell>
          <cell r="L30" t="str">
            <v>нд</v>
          </cell>
          <cell r="M30" t="str">
            <v>нд</v>
          </cell>
          <cell r="N30" t="str">
            <v>нд</v>
          </cell>
          <cell r="O30" t="str">
            <v>нд</v>
          </cell>
          <cell r="P30">
            <v>3.4</v>
          </cell>
        </row>
        <row r="31">
          <cell r="C31" t="str">
            <v>O_3</v>
          </cell>
          <cell r="D31" t="str">
            <v>нд</v>
          </cell>
          <cell r="E31" t="str">
            <v>нд</v>
          </cell>
          <cell r="F31" t="str">
            <v>нд</v>
          </cell>
          <cell r="G31" t="str">
            <v>нд</v>
          </cell>
          <cell r="H31" t="str">
            <v>нд</v>
          </cell>
          <cell r="I31" t="str">
            <v>нд</v>
          </cell>
          <cell r="J31" t="str">
            <v>нд</v>
          </cell>
          <cell r="K31" t="str">
            <v>нд</v>
          </cell>
          <cell r="L31" t="str">
            <v>нд</v>
          </cell>
          <cell r="M31" t="str">
            <v>нд</v>
          </cell>
          <cell r="N31" t="str">
            <v>нд</v>
          </cell>
          <cell r="O31" t="str">
            <v>нд</v>
          </cell>
          <cell r="P31">
            <v>3</v>
          </cell>
        </row>
        <row r="32">
          <cell r="C32" t="str">
            <v>O_4</v>
          </cell>
          <cell r="D32" t="str">
            <v>нд</v>
          </cell>
          <cell r="E32" t="str">
            <v>нд</v>
          </cell>
          <cell r="F32" t="str">
            <v>нд</v>
          </cell>
          <cell r="G32" t="str">
            <v>нд</v>
          </cell>
          <cell r="H32" t="str">
            <v>нд</v>
          </cell>
          <cell r="I32" t="str">
            <v>нд</v>
          </cell>
          <cell r="J32" t="str">
            <v>нд</v>
          </cell>
          <cell r="K32" t="str">
            <v>нд</v>
          </cell>
          <cell r="L32" t="str">
            <v>нд</v>
          </cell>
          <cell r="M32" t="str">
            <v>нд</v>
          </cell>
          <cell r="N32" t="str">
            <v>нд</v>
          </cell>
          <cell r="O32" t="str">
            <v>нд</v>
          </cell>
          <cell r="P32" t="str">
            <v>нд</v>
          </cell>
        </row>
        <row r="33">
          <cell r="C33" t="str">
            <v>O_5</v>
          </cell>
          <cell r="D33" t="str">
            <v>нд</v>
          </cell>
          <cell r="E33" t="str">
            <v>нд</v>
          </cell>
          <cell r="F33" t="str">
            <v>нд</v>
          </cell>
          <cell r="G33" t="str">
            <v>нд</v>
          </cell>
          <cell r="H33" t="str">
            <v>нд</v>
          </cell>
          <cell r="I33" t="str">
            <v>нд</v>
          </cell>
          <cell r="J33" t="str">
            <v>нд</v>
          </cell>
          <cell r="K33" t="str">
            <v>нд</v>
          </cell>
          <cell r="L33" t="str">
            <v>нд</v>
          </cell>
          <cell r="M33" t="str">
            <v>нд</v>
          </cell>
          <cell r="N33" t="str">
            <v>нд</v>
          </cell>
          <cell r="O33" t="str">
            <v>нд</v>
          </cell>
          <cell r="P33" t="str">
            <v>нд</v>
          </cell>
        </row>
        <row r="34">
          <cell r="C34" t="str">
            <v>O_6</v>
          </cell>
          <cell r="D34" t="str">
            <v>нд</v>
          </cell>
          <cell r="E34" t="str">
            <v>нд</v>
          </cell>
          <cell r="F34" t="str">
            <v>нд</v>
          </cell>
          <cell r="G34" t="str">
            <v>нд</v>
          </cell>
          <cell r="H34" t="str">
            <v>нд</v>
          </cell>
          <cell r="I34" t="str">
            <v>нд</v>
          </cell>
          <cell r="J34" t="str">
            <v>нд</v>
          </cell>
          <cell r="K34" t="str">
            <v>нд</v>
          </cell>
          <cell r="L34" t="str">
            <v>нд</v>
          </cell>
          <cell r="M34" t="str">
            <v>нд</v>
          </cell>
          <cell r="N34" t="str">
            <v>нд</v>
          </cell>
          <cell r="O34" t="str">
            <v>нд</v>
          </cell>
          <cell r="P34" t="str">
            <v>нд</v>
          </cell>
        </row>
        <row r="35">
          <cell r="C35" t="str">
            <v>O_7</v>
          </cell>
          <cell r="D35" t="str">
            <v>нд</v>
          </cell>
          <cell r="E35" t="str">
            <v>нд</v>
          </cell>
          <cell r="F35" t="str">
            <v>нд</v>
          </cell>
          <cell r="G35" t="str">
            <v>нд</v>
          </cell>
          <cell r="H35" t="str">
            <v>нд</v>
          </cell>
          <cell r="I35" t="str">
            <v>нд</v>
          </cell>
          <cell r="J35" t="str">
            <v>нд</v>
          </cell>
          <cell r="K35" t="str">
            <v>нд</v>
          </cell>
          <cell r="L35" t="str">
            <v>нд</v>
          </cell>
          <cell r="M35" t="str">
            <v>нд</v>
          </cell>
          <cell r="N35" t="str">
            <v>нд</v>
          </cell>
          <cell r="O35" t="str">
            <v>нд</v>
          </cell>
          <cell r="P35">
            <v>4</v>
          </cell>
        </row>
        <row r="36">
          <cell r="C36" t="str">
            <v>O_8</v>
          </cell>
          <cell r="D36" t="str">
            <v>нд</v>
          </cell>
          <cell r="E36" t="str">
            <v>нд</v>
          </cell>
          <cell r="F36" t="str">
            <v>нд</v>
          </cell>
          <cell r="G36" t="str">
            <v>нд</v>
          </cell>
          <cell r="H36" t="str">
            <v>нд</v>
          </cell>
          <cell r="I36" t="str">
            <v>нд</v>
          </cell>
          <cell r="J36" t="str">
            <v>нд</v>
          </cell>
          <cell r="K36" t="str">
            <v>нд</v>
          </cell>
          <cell r="L36" t="str">
            <v>нд</v>
          </cell>
          <cell r="M36" t="str">
            <v>нд</v>
          </cell>
          <cell r="N36" t="str">
            <v>нд</v>
          </cell>
          <cell r="O36" t="str">
            <v>нд</v>
          </cell>
          <cell r="P36" t="str">
            <v>нд</v>
          </cell>
        </row>
        <row r="37">
          <cell r="C37" t="str">
            <v>Г</v>
          </cell>
          <cell r="D37" t="str">
            <v>нд</v>
          </cell>
          <cell r="E37" t="str">
            <v>нд</v>
          </cell>
          <cell r="F37" t="str">
            <v>нд</v>
          </cell>
          <cell r="G37" t="str">
            <v>нд</v>
          </cell>
          <cell r="H37" t="str">
            <v>нд</v>
          </cell>
          <cell r="I37" t="str">
            <v>нд</v>
          </cell>
          <cell r="J37" t="str">
            <v>нд</v>
          </cell>
          <cell r="K37" t="str">
            <v>нд</v>
          </cell>
          <cell r="L37" t="str">
            <v>нд</v>
          </cell>
          <cell r="M37" t="str">
            <v>нд</v>
          </cell>
          <cell r="N37" t="str">
            <v>нд</v>
          </cell>
          <cell r="O37" t="str">
            <v>нд</v>
          </cell>
          <cell r="P37">
            <v>3.4</v>
          </cell>
        </row>
        <row r="38">
          <cell r="C38" t="str">
            <v>Г</v>
          </cell>
          <cell r="D38" t="str">
            <v>нд</v>
          </cell>
          <cell r="E38" t="str">
            <v>нд</v>
          </cell>
          <cell r="F38" t="str">
            <v>нд</v>
          </cell>
          <cell r="G38" t="str">
            <v>нд</v>
          </cell>
          <cell r="H38" t="str">
            <v>нд</v>
          </cell>
          <cell r="I38" t="str">
            <v>нд</v>
          </cell>
          <cell r="J38" t="str">
            <v>нд</v>
          </cell>
          <cell r="K38" t="str">
            <v>нд</v>
          </cell>
          <cell r="L38" t="str">
            <v>нд</v>
          </cell>
          <cell r="M38" t="str">
            <v>нд</v>
          </cell>
          <cell r="N38" t="str">
            <v>нд</v>
          </cell>
          <cell r="O38" t="str">
            <v>нд</v>
          </cell>
          <cell r="P38">
            <v>3.4</v>
          </cell>
        </row>
        <row r="39">
          <cell r="C39" t="str">
            <v>O_9</v>
          </cell>
          <cell r="D39" t="str">
            <v>нд</v>
          </cell>
          <cell r="E39" t="str">
            <v>нд</v>
          </cell>
          <cell r="F39" t="str">
            <v>нд</v>
          </cell>
          <cell r="G39" t="str">
            <v>нд</v>
          </cell>
          <cell r="H39" t="str">
            <v>нд</v>
          </cell>
          <cell r="I39" t="str">
            <v>нд</v>
          </cell>
          <cell r="J39" t="str">
            <v>нд</v>
          </cell>
          <cell r="K39" t="str">
            <v>нд</v>
          </cell>
          <cell r="L39" t="str">
            <v>нд</v>
          </cell>
          <cell r="M39" t="str">
            <v>нд</v>
          </cell>
          <cell r="N39" t="str">
            <v>нд</v>
          </cell>
          <cell r="O39" t="str">
            <v>нд</v>
          </cell>
          <cell r="P39">
            <v>3</v>
          </cell>
        </row>
        <row r="40">
          <cell r="C40" t="str">
            <v>O_10</v>
          </cell>
          <cell r="D40" t="str">
            <v>нд</v>
          </cell>
          <cell r="E40" t="str">
            <v>нд</v>
          </cell>
          <cell r="F40" t="str">
            <v>нд</v>
          </cell>
          <cell r="G40" t="str">
            <v>нд</v>
          </cell>
          <cell r="H40" t="str">
            <v>нд</v>
          </cell>
          <cell r="I40" t="str">
            <v>нд</v>
          </cell>
          <cell r="J40" t="str">
            <v>нд</v>
          </cell>
          <cell r="K40" t="str">
            <v>нд</v>
          </cell>
          <cell r="L40" t="str">
            <v>нд</v>
          </cell>
          <cell r="M40" t="str">
            <v>нд</v>
          </cell>
          <cell r="N40" t="str">
            <v>нд</v>
          </cell>
          <cell r="O40" t="str">
            <v>нд</v>
          </cell>
          <cell r="P40">
            <v>4</v>
          </cell>
        </row>
        <row r="41">
          <cell r="C41" t="str">
            <v>O_11</v>
          </cell>
          <cell r="D41" t="str">
            <v>нд</v>
          </cell>
          <cell r="E41" t="str">
            <v>нд</v>
          </cell>
          <cell r="F41" t="str">
            <v>нд</v>
          </cell>
          <cell r="G41" t="str">
            <v>нд</v>
          </cell>
          <cell r="H41" t="str">
            <v>нд</v>
          </cell>
          <cell r="I41" t="str">
            <v>нд</v>
          </cell>
          <cell r="J41" t="str">
            <v>нд</v>
          </cell>
          <cell r="K41" t="str">
            <v>нд</v>
          </cell>
          <cell r="L41" t="str">
            <v>нд</v>
          </cell>
          <cell r="M41" t="str">
            <v>нд</v>
          </cell>
          <cell r="N41" t="str">
            <v>нд</v>
          </cell>
          <cell r="O41" t="str">
            <v>нд</v>
          </cell>
          <cell r="P41">
            <v>4</v>
          </cell>
        </row>
        <row r="42">
          <cell r="C42" t="str">
            <v>O_12</v>
          </cell>
          <cell r="D42" t="str">
            <v>нд</v>
          </cell>
          <cell r="E42" t="str">
            <v>нд</v>
          </cell>
          <cell r="F42" t="str">
            <v>нд</v>
          </cell>
          <cell r="G42" t="str">
            <v>нд</v>
          </cell>
          <cell r="H42" t="str">
            <v>нд</v>
          </cell>
          <cell r="I42" t="str">
            <v>нд</v>
          </cell>
          <cell r="J42" t="str">
            <v>нд</v>
          </cell>
          <cell r="K42" t="str">
            <v>нд</v>
          </cell>
          <cell r="L42" t="str">
            <v>нд</v>
          </cell>
          <cell r="M42" t="str">
            <v>нд</v>
          </cell>
          <cell r="N42" t="str">
            <v>нд</v>
          </cell>
          <cell r="O42" t="str">
            <v>нд</v>
          </cell>
          <cell r="P42" t="str">
            <v>нд</v>
          </cell>
        </row>
        <row r="43">
          <cell r="C43" t="str">
            <v>O_13</v>
          </cell>
          <cell r="D43" t="str">
            <v>нд</v>
          </cell>
          <cell r="E43" t="str">
            <v>нд</v>
          </cell>
          <cell r="F43" t="str">
            <v>нд</v>
          </cell>
          <cell r="G43" t="str">
            <v>нд</v>
          </cell>
          <cell r="H43" t="str">
            <v>нд</v>
          </cell>
          <cell r="I43" t="str">
            <v>нд</v>
          </cell>
          <cell r="J43" t="str">
            <v>нд</v>
          </cell>
          <cell r="K43" t="str">
            <v>нд</v>
          </cell>
          <cell r="L43" t="str">
            <v>нд</v>
          </cell>
          <cell r="M43" t="str">
            <v>нд</v>
          </cell>
          <cell r="N43" t="str">
            <v>нд</v>
          </cell>
          <cell r="O43" t="str">
            <v>нд</v>
          </cell>
          <cell r="P43" t="str">
            <v>нд</v>
          </cell>
        </row>
        <row r="44">
          <cell r="C44" t="str">
            <v>O_14</v>
          </cell>
          <cell r="D44" t="str">
            <v>нд</v>
          </cell>
          <cell r="E44" t="str">
            <v>нд</v>
          </cell>
          <cell r="F44" t="str">
            <v>нд</v>
          </cell>
          <cell r="G44" t="str">
            <v>нд</v>
          </cell>
          <cell r="H44" t="str">
            <v>нд</v>
          </cell>
          <cell r="I44" t="str">
            <v>нд</v>
          </cell>
          <cell r="J44" t="str">
            <v>нд</v>
          </cell>
          <cell r="K44" t="str">
            <v>нд</v>
          </cell>
          <cell r="L44" t="str">
            <v>нд</v>
          </cell>
          <cell r="M44" t="str">
            <v>нд</v>
          </cell>
          <cell r="N44" t="str">
            <v>нд</v>
          </cell>
          <cell r="O44" t="str">
            <v>нд</v>
          </cell>
          <cell r="P44">
            <v>3</v>
          </cell>
        </row>
        <row r="45">
          <cell r="C45" t="str">
            <v>O_15</v>
          </cell>
          <cell r="D45" t="str">
            <v>нд</v>
          </cell>
          <cell r="E45" t="str">
            <v>нд</v>
          </cell>
          <cell r="F45" t="str">
            <v>нд</v>
          </cell>
          <cell r="G45" t="str">
            <v>нд</v>
          </cell>
          <cell r="H45" t="str">
            <v>нд</v>
          </cell>
          <cell r="I45" t="str">
            <v>нд</v>
          </cell>
          <cell r="J45" t="str">
            <v>нд</v>
          </cell>
          <cell r="K45" t="str">
            <v>нд</v>
          </cell>
          <cell r="L45" t="str">
            <v>нд</v>
          </cell>
          <cell r="M45" t="str">
            <v>нд</v>
          </cell>
          <cell r="N45" t="str">
            <v>нд</v>
          </cell>
          <cell r="O45" t="str">
            <v>нд</v>
          </cell>
          <cell r="P45">
            <v>3</v>
          </cell>
        </row>
        <row r="46">
          <cell r="C46" t="str">
            <v>O_16</v>
          </cell>
          <cell r="D46" t="str">
            <v>нд</v>
          </cell>
          <cell r="E46" t="str">
            <v>нд</v>
          </cell>
          <cell r="F46" t="str">
            <v>нд</v>
          </cell>
          <cell r="G46" t="str">
            <v>нд</v>
          </cell>
          <cell r="H46" t="str">
            <v>нд</v>
          </cell>
          <cell r="I46" t="str">
            <v>нд</v>
          </cell>
          <cell r="J46" t="str">
            <v>нд</v>
          </cell>
          <cell r="K46" t="str">
            <v>нд</v>
          </cell>
          <cell r="L46" t="str">
            <v>нд</v>
          </cell>
          <cell r="M46" t="str">
            <v>нд</v>
          </cell>
          <cell r="N46" t="str">
            <v>нд</v>
          </cell>
          <cell r="O46" t="str">
            <v>нд</v>
          </cell>
          <cell r="P46">
            <v>3</v>
          </cell>
        </row>
        <row r="47">
          <cell r="C47" t="str">
            <v>O_17</v>
          </cell>
          <cell r="D47" t="str">
            <v>нд</v>
          </cell>
          <cell r="E47" t="str">
            <v>нд</v>
          </cell>
          <cell r="F47" t="str">
            <v>нд</v>
          </cell>
          <cell r="G47" t="str">
            <v>нд</v>
          </cell>
          <cell r="H47" t="str">
            <v>нд</v>
          </cell>
          <cell r="I47" t="str">
            <v>нд</v>
          </cell>
          <cell r="J47" t="str">
            <v>нд</v>
          </cell>
          <cell r="K47" t="str">
            <v>нд</v>
          </cell>
          <cell r="L47" t="str">
            <v>нд</v>
          </cell>
          <cell r="M47" t="str">
            <v>нд</v>
          </cell>
          <cell r="N47" t="str">
            <v>нд</v>
          </cell>
          <cell r="O47" t="str">
            <v>нд</v>
          </cell>
          <cell r="P47" t="str">
            <v>нд</v>
          </cell>
        </row>
        <row r="48">
          <cell r="C48" t="str">
            <v>O_18</v>
          </cell>
          <cell r="D48" t="str">
            <v>нд</v>
          </cell>
          <cell r="E48" t="str">
            <v>нд</v>
          </cell>
          <cell r="F48" t="str">
            <v>нд</v>
          </cell>
          <cell r="G48" t="str">
            <v>нд</v>
          </cell>
          <cell r="H48" t="str">
            <v>нд</v>
          </cell>
          <cell r="I48" t="str">
            <v>нд</v>
          </cell>
          <cell r="J48" t="str">
            <v>нд</v>
          </cell>
          <cell r="K48" t="str">
            <v>нд</v>
          </cell>
          <cell r="L48" t="str">
            <v>нд</v>
          </cell>
          <cell r="M48" t="str">
            <v>нд</v>
          </cell>
          <cell r="N48" t="str">
            <v>нд</v>
          </cell>
          <cell r="O48" t="str">
            <v>нд</v>
          </cell>
          <cell r="P48" t="str">
            <v>нд</v>
          </cell>
        </row>
        <row r="49">
          <cell r="C49" t="str">
            <v>O_19</v>
          </cell>
          <cell r="D49" t="str">
            <v>нд</v>
          </cell>
          <cell r="E49" t="str">
            <v>нд</v>
          </cell>
          <cell r="F49" t="str">
            <v>нд</v>
          </cell>
          <cell r="G49" t="str">
            <v>нд</v>
          </cell>
          <cell r="H49" t="str">
            <v>нд</v>
          </cell>
          <cell r="I49" t="str">
            <v>нд</v>
          </cell>
          <cell r="J49" t="str">
            <v>нд</v>
          </cell>
          <cell r="K49" t="str">
            <v>нд</v>
          </cell>
          <cell r="L49" t="str">
            <v>нд</v>
          </cell>
          <cell r="M49" t="str">
            <v>нд</v>
          </cell>
          <cell r="N49" t="str">
            <v>нд</v>
          </cell>
          <cell r="O49" t="str">
            <v>нд</v>
          </cell>
          <cell r="P49" t="str">
            <v>нд</v>
          </cell>
        </row>
        <row r="50">
          <cell r="C50" t="str">
            <v>O_20</v>
          </cell>
          <cell r="D50" t="str">
            <v>нд</v>
          </cell>
          <cell r="E50" t="str">
            <v>нд</v>
          </cell>
          <cell r="F50" t="str">
            <v>нд</v>
          </cell>
          <cell r="G50" t="str">
            <v>нд</v>
          </cell>
          <cell r="H50" t="str">
            <v>нд</v>
          </cell>
          <cell r="I50" t="str">
            <v>нд</v>
          </cell>
          <cell r="J50" t="str">
            <v>нд</v>
          </cell>
          <cell r="K50" t="str">
            <v>нд</v>
          </cell>
          <cell r="L50" t="str">
            <v>нд</v>
          </cell>
          <cell r="M50" t="str">
            <v>нд</v>
          </cell>
          <cell r="N50" t="str">
            <v>нд</v>
          </cell>
          <cell r="O50" t="str">
            <v>нд</v>
          </cell>
          <cell r="P50" t="str">
            <v>нд</v>
          </cell>
        </row>
        <row r="51">
          <cell r="C51" t="str">
            <v>O_21</v>
          </cell>
          <cell r="D51" t="str">
            <v>нд</v>
          </cell>
          <cell r="E51" t="str">
            <v>нд</v>
          </cell>
          <cell r="F51" t="str">
            <v>нд</v>
          </cell>
          <cell r="G51" t="str">
            <v>нд</v>
          </cell>
          <cell r="H51" t="str">
            <v>нд</v>
          </cell>
          <cell r="I51" t="str">
            <v>нд</v>
          </cell>
          <cell r="J51" t="str">
            <v>нд</v>
          </cell>
          <cell r="K51" t="str">
            <v>нд</v>
          </cell>
          <cell r="L51" t="str">
            <v>нд</v>
          </cell>
          <cell r="M51" t="str">
            <v>нд</v>
          </cell>
          <cell r="N51" t="str">
            <v>нд</v>
          </cell>
          <cell r="O51" t="str">
            <v>нд</v>
          </cell>
          <cell r="P51" t="str">
            <v>нд</v>
          </cell>
        </row>
        <row r="52">
          <cell r="C52" t="str">
            <v>O_22</v>
          </cell>
          <cell r="D52" t="str">
            <v>нд</v>
          </cell>
          <cell r="E52" t="str">
            <v>нд</v>
          </cell>
          <cell r="F52" t="str">
            <v>нд</v>
          </cell>
          <cell r="G52" t="str">
            <v>нд</v>
          </cell>
          <cell r="H52" t="str">
            <v>нд</v>
          </cell>
          <cell r="I52" t="str">
            <v>нд</v>
          </cell>
          <cell r="J52" t="str">
            <v>нд</v>
          </cell>
          <cell r="K52" t="str">
            <v>нд</v>
          </cell>
          <cell r="L52" t="str">
            <v>нд</v>
          </cell>
          <cell r="M52" t="str">
            <v>нд</v>
          </cell>
          <cell r="N52" t="str">
            <v>нд</v>
          </cell>
          <cell r="O52" t="str">
            <v>нд</v>
          </cell>
          <cell r="P52" t="str">
            <v>нд</v>
          </cell>
        </row>
        <row r="53">
          <cell r="C53" t="str">
            <v>O_23</v>
          </cell>
          <cell r="D53" t="str">
            <v>нд</v>
          </cell>
          <cell r="E53" t="str">
            <v>нд</v>
          </cell>
          <cell r="F53" t="str">
            <v>нд</v>
          </cell>
          <cell r="G53" t="str">
            <v>нд</v>
          </cell>
          <cell r="H53" t="str">
            <v>нд</v>
          </cell>
          <cell r="I53" t="str">
            <v>нд</v>
          </cell>
          <cell r="J53" t="str">
            <v>нд</v>
          </cell>
          <cell r="K53" t="str">
            <v>нд</v>
          </cell>
          <cell r="L53" t="str">
            <v>нд</v>
          </cell>
          <cell r="M53" t="str">
            <v>нд</v>
          </cell>
          <cell r="N53" t="str">
            <v>нд</v>
          </cell>
          <cell r="O53" t="str">
            <v>нд</v>
          </cell>
          <cell r="P53">
            <v>4</v>
          </cell>
        </row>
        <row r="54">
          <cell r="C54" t="str">
            <v>O_24</v>
          </cell>
          <cell r="D54" t="str">
            <v>нд</v>
          </cell>
          <cell r="E54" t="str">
            <v>нд</v>
          </cell>
          <cell r="F54" t="str">
            <v>нд</v>
          </cell>
          <cell r="G54" t="str">
            <v>нд</v>
          </cell>
          <cell r="H54" t="str">
            <v>нд</v>
          </cell>
          <cell r="I54" t="str">
            <v>нд</v>
          </cell>
          <cell r="J54" t="str">
            <v>нд</v>
          </cell>
          <cell r="K54" t="str">
            <v>нд</v>
          </cell>
          <cell r="L54" t="str">
            <v>нд</v>
          </cell>
          <cell r="M54" t="str">
            <v>нд</v>
          </cell>
          <cell r="N54" t="str">
            <v>нд</v>
          </cell>
          <cell r="O54" t="str">
            <v>нд</v>
          </cell>
          <cell r="P54">
            <v>4</v>
          </cell>
        </row>
        <row r="55">
          <cell r="C55" t="str">
            <v>O_25</v>
          </cell>
          <cell r="D55" t="str">
            <v>нд</v>
          </cell>
          <cell r="E55" t="str">
            <v>нд</v>
          </cell>
          <cell r="F55" t="str">
            <v>нд</v>
          </cell>
          <cell r="G55" t="str">
            <v>нд</v>
          </cell>
          <cell r="H55" t="str">
            <v>нд</v>
          </cell>
          <cell r="I55" t="str">
            <v>нд</v>
          </cell>
          <cell r="J55" t="str">
            <v>нд</v>
          </cell>
          <cell r="K55" t="str">
            <v>нд</v>
          </cell>
          <cell r="L55" t="str">
            <v>нд</v>
          </cell>
          <cell r="M55" t="str">
            <v>нд</v>
          </cell>
          <cell r="N55" t="str">
            <v>нд</v>
          </cell>
          <cell r="O55" t="str">
            <v>нд</v>
          </cell>
          <cell r="P55" t="str">
            <v>нд</v>
          </cell>
        </row>
        <row r="56">
          <cell r="C56" t="str">
            <v>O_26</v>
          </cell>
          <cell r="D56" t="str">
            <v>нд</v>
          </cell>
          <cell r="E56" t="str">
            <v>нд</v>
          </cell>
          <cell r="F56" t="str">
            <v>нд</v>
          </cell>
          <cell r="G56" t="str">
            <v>нд</v>
          </cell>
          <cell r="H56" t="str">
            <v>нд</v>
          </cell>
          <cell r="I56" t="str">
            <v>нд</v>
          </cell>
          <cell r="J56" t="str">
            <v>нд</v>
          </cell>
          <cell r="K56" t="str">
            <v>нд</v>
          </cell>
          <cell r="L56" t="str">
            <v>нд</v>
          </cell>
          <cell r="M56" t="str">
            <v>нд</v>
          </cell>
          <cell r="N56" t="str">
            <v>нд</v>
          </cell>
          <cell r="O56" t="str">
            <v>нд</v>
          </cell>
          <cell r="P56" t="str">
            <v>нд</v>
          </cell>
        </row>
        <row r="57">
          <cell r="C57" t="str">
            <v>O_27</v>
          </cell>
          <cell r="D57" t="str">
            <v>нд</v>
          </cell>
          <cell r="E57" t="str">
            <v>нд</v>
          </cell>
          <cell r="F57" t="str">
            <v>нд</v>
          </cell>
          <cell r="G57" t="str">
            <v>нд</v>
          </cell>
          <cell r="H57" t="str">
            <v>нд</v>
          </cell>
          <cell r="I57" t="str">
            <v>нд</v>
          </cell>
          <cell r="J57" t="str">
            <v>нд</v>
          </cell>
          <cell r="K57" t="str">
            <v>нд</v>
          </cell>
          <cell r="L57" t="str">
            <v>нд</v>
          </cell>
          <cell r="M57" t="str">
            <v>нд</v>
          </cell>
          <cell r="N57" t="str">
            <v>нд</v>
          </cell>
          <cell r="O57" t="str">
            <v>нд</v>
          </cell>
          <cell r="P57" t="str">
            <v>нд</v>
          </cell>
        </row>
        <row r="58">
          <cell r="C58" t="str">
            <v>O_28</v>
          </cell>
          <cell r="D58" t="str">
            <v>нд</v>
          </cell>
          <cell r="E58" t="str">
            <v>нд</v>
          </cell>
          <cell r="F58" t="str">
            <v>нд</v>
          </cell>
          <cell r="G58" t="str">
            <v>нд</v>
          </cell>
          <cell r="H58" t="str">
            <v>нд</v>
          </cell>
          <cell r="I58" t="str">
            <v>нд</v>
          </cell>
          <cell r="J58" t="str">
            <v>нд</v>
          </cell>
          <cell r="K58" t="str">
            <v>нд</v>
          </cell>
          <cell r="L58" t="str">
            <v>нд</v>
          </cell>
          <cell r="M58" t="str">
            <v>нд</v>
          </cell>
          <cell r="N58" t="str">
            <v>нд</v>
          </cell>
          <cell r="O58" t="str">
            <v>нд</v>
          </cell>
          <cell r="P58" t="str">
            <v>нд</v>
          </cell>
        </row>
        <row r="59">
          <cell r="C59" t="str">
            <v>O_29</v>
          </cell>
          <cell r="D59" t="str">
            <v>нд</v>
          </cell>
          <cell r="E59" t="str">
            <v>нд</v>
          </cell>
          <cell r="F59" t="str">
            <v>нд</v>
          </cell>
          <cell r="G59" t="str">
            <v>нд</v>
          </cell>
          <cell r="H59" t="str">
            <v>нд</v>
          </cell>
          <cell r="I59" t="str">
            <v>нд</v>
          </cell>
          <cell r="J59" t="str">
            <v>нд</v>
          </cell>
          <cell r="K59" t="str">
            <v>нд</v>
          </cell>
          <cell r="L59" t="str">
            <v>нд</v>
          </cell>
          <cell r="M59" t="str">
            <v>нд</v>
          </cell>
          <cell r="N59" t="str">
            <v>нд</v>
          </cell>
          <cell r="O59" t="str">
            <v>нд</v>
          </cell>
          <cell r="P59" t="str">
            <v>нд</v>
          </cell>
        </row>
        <row r="60">
          <cell r="C60" t="str">
            <v>O_30</v>
          </cell>
          <cell r="D60" t="str">
            <v>нд</v>
          </cell>
          <cell r="E60" t="str">
            <v>нд</v>
          </cell>
          <cell r="F60" t="str">
            <v>нд</v>
          </cell>
          <cell r="G60" t="str">
            <v>нд</v>
          </cell>
          <cell r="H60" t="str">
            <v>нд</v>
          </cell>
          <cell r="I60" t="str">
            <v>нд</v>
          </cell>
          <cell r="J60" t="str">
            <v>нд</v>
          </cell>
          <cell r="K60" t="str">
            <v>нд</v>
          </cell>
          <cell r="L60" t="str">
            <v>нд</v>
          </cell>
          <cell r="M60" t="str">
            <v>нд</v>
          </cell>
          <cell r="N60" t="str">
            <v>нд</v>
          </cell>
          <cell r="O60" t="str">
            <v>нд</v>
          </cell>
          <cell r="P60" t="str">
            <v>нд</v>
          </cell>
        </row>
        <row r="61">
          <cell r="C61" t="str">
            <v>O_31</v>
          </cell>
          <cell r="D61" t="str">
            <v>нд</v>
          </cell>
          <cell r="E61" t="str">
            <v>нд</v>
          </cell>
          <cell r="F61" t="str">
            <v>нд</v>
          </cell>
          <cell r="G61" t="str">
            <v>нд</v>
          </cell>
          <cell r="H61" t="str">
            <v>нд</v>
          </cell>
          <cell r="I61" t="str">
            <v>нд</v>
          </cell>
          <cell r="J61" t="str">
            <v>нд</v>
          </cell>
          <cell r="K61" t="str">
            <v>нд</v>
          </cell>
          <cell r="L61" t="str">
            <v>нд</v>
          </cell>
          <cell r="M61" t="str">
            <v>нд</v>
          </cell>
          <cell r="N61" t="str">
            <v>нд</v>
          </cell>
          <cell r="O61" t="str">
            <v>нд</v>
          </cell>
          <cell r="P61" t="str">
            <v>нд</v>
          </cell>
        </row>
        <row r="62">
          <cell r="C62" t="str">
            <v>O_32</v>
          </cell>
          <cell r="D62" t="str">
            <v>нд</v>
          </cell>
          <cell r="E62" t="str">
            <v>нд</v>
          </cell>
          <cell r="F62" t="str">
            <v>нд</v>
          </cell>
          <cell r="G62" t="str">
            <v>нд</v>
          </cell>
          <cell r="H62" t="str">
            <v>нд</v>
          </cell>
          <cell r="I62" t="str">
            <v>нд</v>
          </cell>
          <cell r="J62" t="str">
            <v>нд</v>
          </cell>
          <cell r="K62" t="str">
            <v>нд</v>
          </cell>
          <cell r="L62" t="str">
            <v>нд</v>
          </cell>
          <cell r="M62" t="str">
            <v>нд</v>
          </cell>
          <cell r="N62" t="str">
            <v>нд</v>
          </cell>
          <cell r="O62" t="str">
            <v>нд</v>
          </cell>
          <cell r="P62" t="str">
            <v>нд</v>
          </cell>
        </row>
        <row r="63">
          <cell r="C63" t="str">
            <v>O_33</v>
          </cell>
          <cell r="D63" t="str">
            <v>нд</v>
          </cell>
          <cell r="E63" t="str">
            <v>нд</v>
          </cell>
          <cell r="F63" t="str">
            <v>нд</v>
          </cell>
          <cell r="G63" t="str">
            <v>нд</v>
          </cell>
          <cell r="H63" t="str">
            <v>нд</v>
          </cell>
          <cell r="I63" t="str">
            <v>нд</v>
          </cell>
          <cell r="J63" t="str">
            <v>нд</v>
          </cell>
          <cell r="K63" t="str">
            <v>нд</v>
          </cell>
          <cell r="L63" t="str">
            <v>нд</v>
          </cell>
          <cell r="M63" t="str">
            <v>нд</v>
          </cell>
          <cell r="N63" t="str">
            <v>нд</v>
          </cell>
          <cell r="O63" t="str">
            <v>нд</v>
          </cell>
          <cell r="P63" t="str">
            <v>нд</v>
          </cell>
        </row>
        <row r="64">
          <cell r="C64" t="str">
            <v>O_34</v>
          </cell>
          <cell r="D64" t="str">
            <v>нд</v>
          </cell>
          <cell r="E64" t="str">
            <v>нд</v>
          </cell>
          <cell r="F64" t="str">
            <v>нд</v>
          </cell>
          <cell r="G64" t="str">
            <v>нд</v>
          </cell>
          <cell r="H64" t="str">
            <v>нд</v>
          </cell>
          <cell r="I64" t="str">
            <v>нд</v>
          </cell>
          <cell r="J64" t="str">
            <v>нд</v>
          </cell>
          <cell r="K64" t="str">
            <v>нд</v>
          </cell>
          <cell r="L64" t="str">
            <v>нд</v>
          </cell>
          <cell r="M64" t="str">
            <v>нд</v>
          </cell>
          <cell r="N64" t="str">
            <v>нд</v>
          </cell>
          <cell r="O64" t="str">
            <v>нд</v>
          </cell>
          <cell r="P64" t="str">
            <v>нд</v>
          </cell>
        </row>
        <row r="65">
          <cell r="C65" t="str">
            <v>Г</v>
          </cell>
          <cell r="D65" t="str">
            <v>нд</v>
          </cell>
          <cell r="E65" t="str">
            <v>нд</v>
          </cell>
          <cell r="F65" t="str">
            <v>нд</v>
          </cell>
          <cell r="G65" t="str">
            <v>нд</v>
          </cell>
          <cell r="H65" t="str">
            <v>нд</v>
          </cell>
          <cell r="I65" t="str">
            <v>нд</v>
          </cell>
          <cell r="J65" t="str">
            <v>нд</v>
          </cell>
          <cell r="K65" t="str">
            <v>нд</v>
          </cell>
          <cell r="L65" t="str">
            <v>нд</v>
          </cell>
          <cell r="M65" t="str">
            <v>нд</v>
          </cell>
          <cell r="N65" t="str">
            <v>нд</v>
          </cell>
          <cell r="O65" t="str">
            <v>нд</v>
          </cell>
          <cell r="P65" t="str">
            <v>нд</v>
          </cell>
        </row>
        <row r="66">
          <cell r="C66" t="str">
            <v>Г</v>
          </cell>
          <cell r="D66" t="str">
            <v>нд</v>
          </cell>
          <cell r="E66" t="str">
            <v>нд</v>
          </cell>
          <cell r="F66" t="str">
            <v>нд</v>
          </cell>
          <cell r="G66" t="str">
            <v>нд</v>
          </cell>
          <cell r="H66" t="str">
            <v>нд</v>
          </cell>
          <cell r="I66" t="str">
            <v>нд</v>
          </cell>
          <cell r="J66" t="str">
            <v>нд</v>
          </cell>
          <cell r="K66" t="str">
            <v>нд</v>
          </cell>
          <cell r="L66" t="str">
            <v>нд</v>
          </cell>
          <cell r="M66" t="str">
            <v>нд</v>
          </cell>
          <cell r="N66" t="str">
            <v>нд</v>
          </cell>
          <cell r="O66" t="str">
            <v>нд</v>
          </cell>
          <cell r="P66" t="str">
            <v>нд</v>
          </cell>
        </row>
        <row r="67">
          <cell r="C67" t="str">
            <v>O_35</v>
          </cell>
          <cell r="D67" t="str">
            <v>нд</v>
          </cell>
          <cell r="E67" t="str">
            <v>нд</v>
          </cell>
          <cell r="F67" t="str">
            <v>нд</v>
          </cell>
          <cell r="G67" t="str">
            <v>нд</v>
          </cell>
          <cell r="H67" t="str">
            <v>нд</v>
          </cell>
          <cell r="I67" t="str">
            <v>нд</v>
          </cell>
          <cell r="J67" t="str">
            <v>нд</v>
          </cell>
          <cell r="K67" t="str">
            <v>нд</v>
          </cell>
          <cell r="L67" t="str">
            <v>нд</v>
          </cell>
          <cell r="M67" t="str">
            <v>нд</v>
          </cell>
          <cell r="N67" t="str">
            <v>нд</v>
          </cell>
          <cell r="O67" t="str">
            <v>нд</v>
          </cell>
          <cell r="P67" t="str">
            <v>нд</v>
          </cell>
        </row>
        <row r="68">
          <cell r="C68" t="str">
            <v>Г</v>
          </cell>
          <cell r="D68" t="str">
            <v>нд</v>
          </cell>
          <cell r="E68" t="str">
            <v>нд</v>
          </cell>
          <cell r="F68" t="str">
            <v>нд</v>
          </cell>
          <cell r="G68" t="str">
            <v>нд</v>
          </cell>
          <cell r="H68" t="str">
            <v>нд</v>
          </cell>
          <cell r="I68" t="str">
            <v>нд</v>
          </cell>
          <cell r="J68" t="str">
            <v>нд</v>
          </cell>
          <cell r="K68" t="str">
            <v>нд</v>
          </cell>
          <cell r="L68" t="str">
            <v>нд</v>
          </cell>
          <cell r="M68" t="str">
            <v>нд</v>
          </cell>
          <cell r="N68" t="str">
            <v>нд</v>
          </cell>
          <cell r="O68" t="str">
            <v>нд</v>
          </cell>
          <cell r="P68">
            <v>2</v>
          </cell>
        </row>
        <row r="69">
          <cell r="C69" t="str">
            <v>Г</v>
          </cell>
          <cell r="D69" t="str">
            <v>нд</v>
          </cell>
          <cell r="E69" t="str">
            <v>нд</v>
          </cell>
          <cell r="F69" t="str">
            <v>нд</v>
          </cell>
          <cell r="G69" t="str">
            <v>нд</v>
          </cell>
          <cell r="H69" t="str">
            <v>нд</v>
          </cell>
          <cell r="I69" t="str">
            <v>нд</v>
          </cell>
          <cell r="J69" t="str">
            <v>нд</v>
          </cell>
          <cell r="K69" t="str">
            <v>нд</v>
          </cell>
          <cell r="L69" t="str">
            <v>нд</v>
          </cell>
          <cell r="M69" t="str">
            <v>нд</v>
          </cell>
          <cell r="N69" t="str">
            <v>нд</v>
          </cell>
          <cell r="O69" t="str">
            <v>нд</v>
          </cell>
          <cell r="P69">
            <v>2</v>
          </cell>
        </row>
        <row r="70">
          <cell r="C70" t="str">
            <v>O_36</v>
          </cell>
          <cell r="D70" t="str">
            <v>нд</v>
          </cell>
          <cell r="E70" t="str">
            <v>нд</v>
          </cell>
          <cell r="F70" t="str">
            <v>нд</v>
          </cell>
          <cell r="G70" t="str">
            <v>нд</v>
          </cell>
          <cell r="H70" t="str">
            <v>нд</v>
          </cell>
          <cell r="I70" t="str">
            <v>нд</v>
          </cell>
          <cell r="J70" t="str">
            <v>нд</v>
          </cell>
          <cell r="K70" t="str">
            <v>нд</v>
          </cell>
          <cell r="L70" t="str">
            <v>нд</v>
          </cell>
          <cell r="M70" t="str">
            <v>нд</v>
          </cell>
          <cell r="N70" t="str">
            <v>нд</v>
          </cell>
          <cell r="O70" t="str">
            <v>нд</v>
          </cell>
          <cell r="P70">
            <v>2</v>
          </cell>
        </row>
        <row r="71">
          <cell r="C71" t="str">
            <v>O_37</v>
          </cell>
          <cell r="D71" t="str">
            <v>нд</v>
          </cell>
          <cell r="E71" t="str">
            <v>нд</v>
          </cell>
          <cell r="F71" t="str">
            <v>нд</v>
          </cell>
          <cell r="G71" t="str">
            <v>нд</v>
          </cell>
          <cell r="H71" t="str">
            <v>нд</v>
          </cell>
          <cell r="I71" t="str">
            <v>нд</v>
          </cell>
          <cell r="J71" t="str">
            <v>нд</v>
          </cell>
          <cell r="K71" t="str">
            <v>нд</v>
          </cell>
          <cell r="L71" t="str">
            <v>нд</v>
          </cell>
          <cell r="M71" t="str">
            <v>нд</v>
          </cell>
          <cell r="N71" t="str">
            <v>нд</v>
          </cell>
          <cell r="O71" t="str">
            <v>нд</v>
          </cell>
          <cell r="P71" t="str">
            <v>нд</v>
          </cell>
        </row>
        <row r="72">
          <cell r="C72" t="str">
            <v>Г</v>
          </cell>
          <cell r="D72" t="str">
            <v>нд</v>
          </cell>
          <cell r="E72" t="str">
            <v>нд</v>
          </cell>
          <cell r="F72" t="str">
            <v>нд</v>
          </cell>
          <cell r="G72" t="str">
            <v>нд</v>
          </cell>
          <cell r="H72" t="str">
            <v>нд</v>
          </cell>
          <cell r="I72" t="str">
            <v>нд</v>
          </cell>
          <cell r="J72" t="str">
            <v>нд</v>
          </cell>
          <cell r="K72" t="str">
            <v>нд</v>
          </cell>
          <cell r="L72" t="str">
            <v>нд</v>
          </cell>
          <cell r="M72" t="str">
            <v>нд</v>
          </cell>
          <cell r="N72" t="str">
            <v>нд</v>
          </cell>
          <cell r="O72" t="str">
            <v>нд</v>
          </cell>
          <cell r="P72">
            <v>3.4</v>
          </cell>
        </row>
        <row r="73">
          <cell r="C73" t="str">
            <v>O_38</v>
          </cell>
          <cell r="D73" t="str">
            <v>нд</v>
          </cell>
          <cell r="E73" t="str">
            <v>нд</v>
          </cell>
          <cell r="F73" t="str">
            <v>нд</v>
          </cell>
          <cell r="G73" t="str">
            <v>нд</v>
          </cell>
          <cell r="H73" t="str">
            <v>нд</v>
          </cell>
          <cell r="I73" t="str">
            <v>нд</v>
          </cell>
          <cell r="J73" t="str">
            <v>нд</v>
          </cell>
          <cell r="K73" t="str">
            <v>нд</v>
          </cell>
          <cell r="L73" t="str">
            <v>нд</v>
          </cell>
          <cell r="M73" t="str">
            <v>нд</v>
          </cell>
          <cell r="N73" t="str">
            <v>нд</v>
          </cell>
          <cell r="O73" t="str">
            <v>нд</v>
          </cell>
          <cell r="P73" t="str">
            <v>нд</v>
          </cell>
        </row>
        <row r="74">
          <cell r="C74" t="str">
            <v>O_39</v>
          </cell>
          <cell r="D74" t="str">
            <v>нд</v>
          </cell>
          <cell r="E74" t="str">
            <v>нд</v>
          </cell>
          <cell r="F74" t="str">
            <v>нд</v>
          </cell>
          <cell r="G74" t="str">
            <v>нд</v>
          </cell>
          <cell r="H74" t="str">
            <v>нд</v>
          </cell>
          <cell r="I74" t="str">
            <v>нд</v>
          </cell>
          <cell r="J74" t="str">
            <v>нд</v>
          </cell>
          <cell r="K74" t="str">
            <v>нд</v>
          </cell>
          <cell r="L74" t="str">
            <v>нд</v>
          </cell>
          <cell r="M74" t="str">
            <v>нд</v>
          </cell>
          <cell r="N74" t="str">
            <v>нд</v>
          </cell>
          <cell r="O74" t="str">
            <v>нд</v>
          </cell>
          <cell r="P74" t="str">
            <v>нд</v>
          </cell>
        </row>
        <row r="75">
          <cell r="C75" t="str">
            <v>O_40</v>
          </cell>
          <cell r="D75" t="str">
            <v>нд</v>
          </cell>
          <cell r="E75" t="str">
            <v>нд</v>
          </cell>
          <cell r="F75" t="str">
            <v>нд</v>
          </cell>
          <cell r="G75" t="str">
            <v>нд</v>
          </cell>
          <cell r="H75" t="str">
            <v>нд</v>
          </cell>
          <cell r="I75" t="str">
            <v>нд</v>
          </cell>
          <cell r="J75" t="str">
            <v>нд</v>
          </cell>
          <cell r="K75" t="str">
            <v>нд</v>
          </cell>
          <cell r="L75" t="str">
            <v>нд</v>
          </cell>
          <cell r="M75" t="str">
            <v>нд</v>
          </cell>
          <cell r="N75" t="str">
            <v>нд</v>
          </cell>
          <cell r="O75" t="str">
            <v>нд</v>
          </cell>
          <cell r="P75">
            <v>3</v>
          </cell>
        </row>
        <row r="76">
          <cell r="C76" t="str">
            <v>O_41</v>
          </cell>
          <cell r="D76" t="str">
            <v>нд</v>
          </cell>
          <cell r="E76" t="str">
            <v>нд</v>
          </cell>
          <cell r="F76" t="str">
            <v>нд</v>
          </cell>
          <cell r="G76" t="str">
            <v>нд</v>
          </cell>
          <cell r="H76" t="str">
            <v>нд</v>
          </cell>
          <cell r="I76" t="str">
            <v>нд</v>
          </cell>
          <cell r="J76" t="str">
            <v>нд</v>
          </cell>
          <cell r="K76" t="str">
            <v>нд</v>
          </cell>
          <cell r="L76" t="str">
            <v>нд</v>
          </cell>
          <cell r="M76" t="str">
            <v>нд</v>
          </cell>
          <cell r="N76" t="str">
            <v>нд</v>
          </cell>
          <cell r="O76" t="str">
            <v>нд</v>
          </cell>
          <cell r="P76">
            <v>3</v>
          </cell>
        </row>
        <row r="77">
          <cell r="C77" t="str">
            <v>O_42</v>
          </cell>
          <cell r="D77" t="str">
            <v>нд</v>
          </cell>
          <cell r="E77" t="str">
            <v>нд</v>
          </cell>
          <cell r="F77" t="str">
            <v>нд</v>
          </cell>
          <cell r="G77" t="str">
            <v>нд</v>
          </cell>
          <cell r="H77" t="str">
            <v>нд</v>
          </cell>
          <cell r="I77" t="str">
            <v>нд</v>
          </cell>
          <cell r="J77" t="str">
            <v>нд</v>
          </cell>
          <cell r="K77" t="str">
            <v>нд</v>
          </cell>
          <cell r="L77" t="str">
            <v>нд</v>
          </cell>
          <cell r="M77" t="str">
            <v>нд</v>
          </cell>
          <cell r="N77" t="str">
            <v>нд</v>
          </cell>
          <cell r="O77" t="str">
            <v>нд</v>
          </cell>
          <cell r="P77">
            <v>3</v>
          </cell>
        </row>
        <row r="78">
          <cell r="C78" t="str">
            <v>O_43</v>
          </cell>
          <cell r="D78" t="str">
            <v>нд</v>
          </cell>
          <cell r="E78" t="str">
            <v>нд</v>
          </cell>
          <cell r="F78" t="str">
            <v>нд</v>
          </cell>
          <cell r="G78" t="str">
            <v>нд</v>
          </cell>
          <cell r="H78" t="str">
            <v>нд</v>
          </cell>
          <cell r="I78" t="str">
            <v>нд</v>
          </cell>
          <cell r="J78" t="str">
            <v>нд</v>
          </cell>
          <cell r="K78" t="str">
            <v>нд</v>
          </cell>
          <cell r="L78" t="str">
            <v>нд</v>
          </cell>
          <cell r="M78" t="str">
            <v>нд</v>
          </cell>
          <cell r="N78" t="str">
            <v>нд</v>
          </cell>
          <cell r="O78" t="str">
            <v>нд</v>
          </cell>
          <cell r="P78">
            <v>4</v>
          </cell>
        </row>
        <row r="79">
          <cell r="C79" t="str">
            <v>O_44</v>
          </cell>
          <cell r="D79" t="str">
            <v>нд</v>
          </cell>
          <cell r="E79" t="str">
            <v>нд</v>
          </cell>
          <cell r="F79" t="str">
            <v>нд</v>
          </cell>
          <cell r="G79" t="str">
            <v>нд</v>
          </cell>
          <cell r="H79" t="str">
            <v>нд</v>
          </cell>
          <cell r="I79" t="str">
            <v>нд</v>
          </cell>
          <cell r="J79" t="str">
            <v>нд</v>
          </cell>
          <cell r="K79" t="str">
            <v>нд</v>
          </cell>
          <cell r="L79" t="str">
            <v>нд</v>
          </cell>
          <cell r="M79" t="str">
            <v>нд</v>
          </cell>
          <cell r="N79" t="str">
            <v>нд</v>
          </cell>
          <cell r="O79" t="str">
            <v>нд</v>
          </cell>
          <cell r="P79">
            <v>4</v>
          </cell>
        </row>
        <row r="80">
          <cell r="C80" t="str">
            <v>O_45</v>
          </cell>
          <cell r="D80" t="str">
            <v>нд</v>
          </cell>
          <cell r="E80" t="str">
            <v>нд</v>
          </cell>
          <cell r="F80" t="str">
            <v>нд</v>
          </cell>
          <cell r="G80" t="str">
            <v>нд</v>
          </cell>
          <cell r="H80" t="str">
            <v>нд</v>
          </cell>
          <cell r="I80" t="str">
            <v>нд</v>
          </cell>
          <cell r="J80" t="str">
            <v>нд</v>
          </cell>
          <cell r="K80" t="str">
            <v>нд</v>
          </cell>
          <cell r="L80" t="str">
            <v>нд</v>
          </cell>
          <cell r="M80" t="str">
            <v>нд</v>
          </cell>
          <cell r="N80" t="str">
            <v>нд</v>
          </cell>
          <cell r="O80" t="str">
            <v>нд</v>
          </cell>
          <cell r="P80" t="str">
            <v>нд</v>
          </cell>
        </row>
        <row r="81">
          <cell r="C81" t="str">
            <v>O_46</v>
          </cell>
          <cell r="D81" t="str">
            <v>нд</v>
          </cell>
          <cell r="E81" t="str">
            <v>нд</v>
          </cell>
          <cell r="F81" t="str">
            <v>нд</v>
          </cell>
          <cell r="G81" t="str">
            <v>нд</v>
          </cell>
          <cell r="H81" t="str">
            <v>нд</v>
          </cell>
          <cell r="I81" t="str">
            <v>нд</v>
          </cell>
          <cell r="J81" t="str">
            <v>нд</v>
          </cell>
          <cell r="K81" t="str">
            <v>нд</v>
          </cell>
          <cell r="L81" t="str">
            <v>нд</v>
          </cell>
          <cell r="M81" t="str">
            <v>нд</v>
          </cell>
          <cell r="N81" t="str">
            <v>нд</v>
          </cell>
          <cell r="O81" t="str">
            <v>нд</v>
          </cell>
          <cell r="P81" t="str">
            <v>нд</v>
          </cell>
        </row>
        <row r="82">
          <cell r="C82" t="str">
            <v>O_47</v>
          </cell>
          <cell r="D82" t="str">
            <v>нд</v>
          </cell>
          <cell r="E82" t="str">
            <v>нд</v>
          </cell>
          <cell r="F82" t="str">
            <v>нд</v>
          </cell>
          <cell r="G82" t="str">
            <v>нд</v>
          </cell>
          <cell r="H82" t="str">
            <v>нд</v>
          </cell>
          <cell r="I82" t="str">
            <v>нд</v>
          </cell>
          <cell r="J82" t="str">
            <v>нд</v>
          </cell>
          <cell r="K82" t="str">
            <v>нд</v>
          </cell>
          <cell r="L82" t="str">
            <v>нд</v>
          </cell>
          <cell r="M82" t="str">
            <v>нд</v>
          </cell>
          <cell r="N82" t="str">
            <v>нд</v>
          </cell>
          <cell r="O82" t="str">
            <v>нд</v>
          </cell>
          <cell r="P82" t="str">
            <v>нд</v>
          </cell>
        </row>
        <row r="83">
          <cell r="C83" t="str">
            <v>O_48</v>
          </cell>
          <cell r="D83" t="str">
            <v>нд</v>
          </cell>
          <cell r="E83" t="str">
            <v>нд</v>
          </cell>
          <cell r="F83" t="str">
            <v>нд</v>
          </cell>
          <cell r="G83" t="str">
            <v>нд</v>
          </cell>
          <cell r="H83" t="str">
            <v>нд</v>
          </cell>
          <cell r="I83" t="str">
            <v>нд</v>
          </cell>
          <cell r="J83" t="str">
            <v>нд</v>
          </cell>
          <cell r="K83" t="str">
            <v>нд</v>
          </cell>
          <cell r="L83" t="str">
            <v>нд</v>
          </cell>
          <cell r="M83" t="str">
            <v>нд</v>
          </cell>
          <cell r="N83" t="str">
            <v>нд</v>
          </cell>
          <cell r="O83" t="str">
            <v>нд</v>
          </cell>
          <cell r="P83" t="str">
            <v>нд</v>
          </cell>
        </row>
        <row r="84">
          <cell r="C84" t="str">
            <v>O_49</v>
          </cell>
          <cell r="D84" t="str">
            <v>нд</v>
          </cell>
          <cell r="E84" t="str">
            <v>нд</v>
          </cell>
          <cell r="F84" t="str">
            <v>нд</v>
          </cell>
          <cell r="G84" t="str">
            <v>нд</v>
          </cell>
          <cell r="H84" t="str">
            <v>нд</v>
          </cell>
          <cell r="I84" t="str">
            <v>нд</v>
          </cell>
          <cell r="J84" t="str">
            <v>нд</v>
          </cell>
          <cell r="K84" t="str">
            <v>нд</v>
          </cell>
          <cell r="L84" t="str">
            <v>нд</v>
          </cell>
          <cell r="M84" t="str">
            <v>нд</v>
          </cell>
          <cell r="N84" t="str">
            <v>нд</v>
          </cell>
          <cell r="O84" t="str">
            <v>нд</v>
          </cell>
          <cell r="P84" t="str">
            <v>нд</v>
          </cell>
        </row>
        <row r="85">
          <cell r="C85" t="str">
            <v>O_50</v>
          </cell>
          <cell r="D85" t="str">
            <v>нд</v>
          </cell>
          <cell r="E85" t="str">
            <v>нд</v>
          </cell>
          <cell r="F85" t="str">
            <v>нд</v>
          </cell>
          <cell r="G85" t="str">
            <v>нд</v>
          </cell>
          <cell r="H85" t="str">
            <v>нд</v>
          </cell>
          <cell r="I85" t="str">
            <v>нд</v>
          </cell>
          <cell r="J85" t="str">
            <v>нд</v>
          </cell>
          <cell r="K85" t="str">
            <v>нд</v>
          </cell>
          <cell r="L85" t="str">
            <v>нд</v>
          </cell>
          <cell r="M85" t="str">
            <v>нд</v>
          </cell>
          <cell r="N85" t="str">
            <v>нд</v>
          </cell>
          <cell r="O85" t="str">
            <v>нд</v>
          </cell>
          <cell r="P85">
            <v>4</v>
          </cell>
        </row>
        <row r="86">
          <cell r="C86" t="str">
            <v>O_51</v>
          </cell>
          <cell r="D86" t="str">
            <v>нд</v>
          </cell>
          <cell r="E86" t="str">
            <v>нд</v>
          </cell>
          <cell r="F86" t="str">
            <v>нд</v>
          </cell>
          <cell r="G86" t="str">
            <v>нд</v>
          </cell>
          <cell r="H86" t="str">
            <v>нд</v>
          </cell>
          <cell r="I86" t="str">
            <v>нд</v>
          </cell>
          <cell r="J86" t="str">
            <v>нд</v>
          </cell>
          <cell r="K86" t="str">
            <v>нд</v>
          </cell>
          <cell r="L86" t="str">
            <v>нд</v>
          </cell>
          <cell r="M86" t="str">
            <v>нд</v>
          </cell>
          <cell r="N86" t="str">
            <v>нд</v>
          </cell>
          <cell r="O86" t="str">
            <v>нд</v>
          </cell>
          <cell r="P86" t="str">
            <v>нд</v>
          </cell>
        </row>
        <row r="87">
          <cell r="C87" t="str">
            <v>O_52</v>
          </cell>
          <cell r="D87" t="str">
            <v>нд</v>
          </cell>
          <cell r="E87" t="str">
            <v>нд</v>
          </cell>
          <cell r="F87" t="str">
            <v>нд</v>
          </cell>
          <cell r="G87" t="str">
            <v>нд</v>
          </cell>
          <cell r="H87" t="str">
            <v>нд</v>
          </cell>
          <cell r="I87" t="str">
            <v>нд</v>
          </cell>
          <cell r="J87" t="str">
            <v>нд</v>
          </cell>
          <cell r="K87" t="str">
            <v>нд</v>
          </cell>
          <cell r="L87" t="str">
            <v>нд</v>
          </cell>
          <cell r="M87" t="str">
            <v>нд</v>
          </cell>
          <cell r="N87" t="str">
            <v>нд</v>
          </cell>
          <cell r="O87" t="str">
            <v>нд</v>
          </cell>
          <cell r="P87" t="str">
            <v>нд</v>
          </cell>
        </row>
        <row r="88">
          <cell r="C88" t="str">
            <v>O_53</v>
          </cell>
          <cell r="D88" t="str">
            <v>нд</v>
          </cell>
          <cell r="E88" t="str">
            <v>нд</v>
          </cell>
          <cell r="F88" t="str">
            <v>нд</v>
          </cell>
          <cell r="G88" t="str">
            <v>нд</v>
          </cell>
          <cell r="H88" t="str">
            <v>нд</v>
          </cell>
          <cell r="I88" t="str">
            <v>нд</v>
          </cell>
          <cell r="J88" t="str">
            <v>нд</v>
          </cell>
          <cell r="K88" t="str">
            <v>нд</v>
          </cell>
          <cell r="L88" t="str">
            <v>нд</v>
          </cell>
          <cell r="M88" t="str">
            <v>нд</v>
          </cell>
          <cell r="N88" t="str">
            <v>нд</v>
          </cell>
          <cell r="O88" t="str">
            <v>нд</v>
          </cell>
          <cell r="P88" t="str">
            <v>нд</v>
          </cell>
        </row>
        <row r="89">
          <cell r="C89" t="str">
            <v>O_54</v>
          </cell>
          <cell r="D89" t="str">
            <v>нд</v>
          </cell>
          <cell r="E89" t="str">
            <v>нд</v>
          </cell>
          <cell r="F89" t="str">
            <v>нд</v>
          </cell>
          <cell r="G89" t="str">
            <v>нд</v>
          </cell>
          <cell r="H89" t="str">
            <v>нд</v>
          </cell>
          <cell r="I89" t="str">
            <v>нд</v>
          </cell>
          <cell r="J89" t="str">
            <v>нд</v>
          </cell>
          <cell r="K89" t="str">
            <v>нд</v>
          </cell>
          <cell r="L89" t="str">
            <v>нд</v>
          </cell>
          <cell r="M89" t="str">
            <v>нд</v>
          </cell>
          <cell r="N89" t="str">
            <v>нд</v>
          </cell>
          <cell r="O89" t="str">
            <v>нд</v>
          </cell>
          <cell r="P89" t="str">
            <v>нд</v>
          </cell>
        </row>
        <row r="90">
          <cell r="C90" t="str">
            <v>O_55</v>
          </cell>
          <cell r="D90" t="str">
            <v>нд</v>
          </cell>
          <cell r="E90" t="str">
            <v>нд</v>
          </cell>
          <cell r="F90" t="str">
            <v>нд</v>
          </cell>
          <cell r="G90" t="str">
            <v>нд</v>
          </cell>
          <cell r="H90" t="str">
            <v>нд</v>
          </cell>
          <cell r="I90" t="str">
            <v>нд</v>
          </cell>
          <cell r="J90" t="str">
            <v>нд</v>
          </cell>
          <cell r="K90" t="str">
            <v>нд</v>
          </cell>
          <cell r="L90" t="str">
            <v>нд</v>
          </cell>
          <cell r="M90" t="str">
            <v>нд</v>
          </cell>
          <cell r="N90" t="str">
            <v>нд</v>
          </cell>
          <cell r="O90" t="str">
            <v>нд</v>
          </cell>
          <cell r="P90" t="str">
            <v>нд</v>
          </cell>
        </row>
        <row r="91">
          <cell r="C91" t="str">
            <v>O_56</v>
          </cell>
          <cell r="D91" t="str">
            <v>нд</v>
          </cell>
          <cell r="E91" t="str">
            <v>нд</v>
          </cell>
          <cell r="F91" t="str">
            <v>нд</v>
          </cell>
          <cell r="G91" t="str">
            <v>нд</v>
          </cell>
          <cell r="H91" t="str">
            <v>нд</v>
          </cell>
          <cell r="I91" t="str">
            <v>нд</v>
          </cell>
          <cell r="J91" t="str">
            <v>нд</v>
          </cell>
          <cell r="K91" t="str">
            <v>нд</v>
          </cell>
          <cell r="L91" t="str">
            <v>нд</v>
          </cell>
          <cell r="M91" t="str">
            <v>нд</v>
          </cell>
          <cell r="N91" t="str">
            <v>нд</v>
          </cell>
          <cell r="O91" t="str">
            <v>нд</v>
          </cell>
          <cell r="P91" t="str">
            <v>нд</v>
          </cell>
        </row>
        <row r="92">
          <cell r="C92" t="str">
            <v>O_57</v>
          </cell>
          <cell r="D92" t="str">
            <v>нд</v>
          </cell>
          <cell r="E92" t="str">
            <v>нд</v>
          </cell>
          <cell r="F92" t="str">
            <v>нд</v>
          </cell>
          <cell r="G92" t="str">
            <v>нд</v>
          </cell>
          <cell r="H92" t="str">
            <v>нд</v>
          </cell>
          <cell r="I92" t="str">
            <v>нд</v>
          </cell>
          <cell r="J92" t="str">
            <v>нд</v>
          </cell>
          <cell r="K92" t="str">
            <v>нд</v>
          </cell>
          <cell r="L92" t="str">
            <v>нд</v>
          </cell>
          <cell r="M92" t="str">
            <v>нд</v>
          </cell>
          <cell r="N92" t="str">
            <v>нд</v>
          </cell>
          <cell r="O92" t="str">
            <v>нд</v>
          </cell>
          <cell r="P92" t="str">
            <v>нд</v>
          </cell>
        </row>
        <row r="93">
          <cell r="C93" t="str">
            <v>O_58</v>
          </cell>
          <cell r="D93" t="str">
            <v>нд</v>
          </cell>
          <cell r="E93" t="str">
            <v>нд</v>
          </cell>
          <cell r="F93" t="str">
            <v>нд</v>
          </cell>
          <cell r="G93" t="str">
            <v>нд</v>
          </cell>
          <cell r="H93" t="str">
            <v>нд</v>
          </cell>
          <cell r="I93" t="str">
            <v>нд</v>
          </cell>
          <cell r="J93" t="str">
            <v>нд</v>
          </cell>
          <cell r="K93" t="str">
            <v>нд</v>
          </cell>
          <cell r="L93" t="str">
            <v>нд</v>
          </cell>
          <cell r="M93" t="str">
            <v>нд</v>
          </cell>
          <cell r="N93" t="str">
            <v>нд</v>
          </cell>
          <cell r="O93" t="str">
            <v>нд</v>
          </cell>
          <cell r="P93" t="str">
            <v>нд</v>
          </cell>
        </row>
        <row r="94">
          <cell r="C94" t="str">
            <v>O_59</v>
          </cell>
          <cell r="D94" t="str">
            <v>нд</v>
          </cell>
          <cell r="E94" t="str">
            <v>нд</v>
          </cell>
          <cell r="F94" t="str">
            <v>нд</v>
          </cell>
          <cell r="G94" t="str">
            <v>нд</v>
          </cell>
          <cell r="H94" t="str">
            <v>нд</v>
          </cell>
          <cell r="I94" t="str">
            <v>нд</v>
          </cell>
          <cell r="J94" t="str">
            <v>нд</v>
          </cell>
          <cell r="K94" t="str">
            <v>нд</v>
          </cell>
          <cell r="L94" t="str">
            <v>нд</v>
          </cell>
          <cell r="M94" t="str">
            <v>нд</v>
          </cell>
          <cell r="N94" t="str">
            <v>нд</v>
          </cell>
          <cell r="O94" t="str">
            <v>нд</v>
          </cell>
          <cell r="P94" t="str">
            <v>нд</v>
          </cell>
        </row>
        <row r="95">
          <cell r="C95" t="str">
            <v>O_60</v>
          </cell>
          <cell r="D95" t="str">
            <v>нд</v>
          </cell>
          <cell r="E95" t="str">
            <v>нд</v>
          </cell>
          <cell r="F95" t="str">
            <v>нд</v>
          </cell>
          <cell r="G95" t="str">
            <v>нд</v>
          </cell>
          <cell r="H95" t="str">
            <v>нд</v>
          </cell>
          <cell r="I95" t="str">
            <v>нд</v>
          </cell>
          <cell r="J95" t="str">
            <v>нд</v>
          </cell>
          <cell r="K95" t="str">
            <v>нд</v>
          </cell>
          <cell r="L95" t="str">
            <v>нд</v>
          </cell>
          <cell r="M95" t="str">
            <v>нд</v>
          </cell>
          <cell r="N95" t="str">
            <v>нд</v>
          </cell>
          <cell r="O95" t="str">
            <v>нд</v>
          </cell>
          <cell r="P95" t="str">
            <v>нд</v>
          </cell>
        </row>
        <row r="96">
          <cell r="C96" t="str">
            <v>O_61</v>
          </cell>
          <cell r="D96" t="str">
            <v>нд</v>
          </cell>
          <cell r="E96" t="str">
            <v>нд</v>
          </cell>
          <cell r="F96" t="str">
            <v>нд</v>
          </cell>
          <cell r="G96" t="str">
            <v>нд</v>
          </cell>
          <cell r="H96" t="str">
            <v>нд</v>
          </cell>
          <cell r="I96" t="str">
            <v>нд</v>
          </cell>
          <cell r="J96" t="str">
            <v>нд</v>
          </cell>
          <cell r="K96" t="str">
            <v>нд</v>
          </cell>
          <cell r="L96" t="str">
            <v>нд</v>
          </cell>
          <cell r="M96" t="str">
            <v>нд</v>
          </cell>
          <cell r="N96" t="str">
            <v>нд</v>
          </cell>
          <cell r="O96" t="str">
            <v>нд</v>
          </cell>
          <cell r="P96" t="str">
            <v>нд</v>
          </cell>
        </row>
        <row r="97">
          <cell r="C97" t="str">
            <v>O_62</v>
          </cell>
          <cell r="D97" t="str">
            <v>нд</v>
          </cell>
          <cell r="E97" t="str">
            <v>нд</v>
          </cell>
          <cell r="F97" t="str">
            <v>нд</v>
          </cell>
          <cell r="G97" t="str">
            <v>нд</v>
          </cell>
          <cell r="H97" t="str">
            <v>нд</v>
          </cell>
          <cell r="I97" t="str">
            <v>нд</v>
          </cell>
          <cell r="J97" t="str">
            <v>нд</v>
          </cell>
          <cell r="K97" t="str">
            <v>нд</v>
          </cell>
          <cell r="L97" t="str">
            <v>нд</v>
          </cell>
          <cell r="M97" t="str">
            <v>нд</v>
          </cell>
          <cell r="N97" t="str">
            <v>нд</v>
          </cell>
          <cell r="O97" t="str">
            <v>нд</v>
          </cell>
          <cell r="P97" t="str">
            <v>нд</v>
          </cell>
        </row>
        <row r="98">
          <cell r="C98" t="str">
            <v>O_63</v>
          </cell>
          <cell r="D98" t="str">
            <v>нд</v>
          </cell>
          <cell r="E98" t="str">
            <v>нд</v>
          </cell>
          <cell r="F98" t="str">
            <v>нд</v>
          </cell>
          <cell r="G98" t="str">
            <v>нд</v>
          </cell>
          <cell r="H98" t="str">
            <v>нд</v>
          </cell>
          <cell r="I98" t="str">
            <v>нд</v>
          </cell>
          <cell r="J98" t="str">
            <v>нд</v>
          </cell>
          <cell r="K98" t="str">
            <v>нд</v>
          </cell>
          <cell r="L98" t="str">
            <v>нд</v>
          </cell>
          <cell r="M98" t="str">
            <v>нд</v>
          </cell>
          <cell r="N98" t="str">
            <v>нд</v>
          </cell>
          <cell r="O98" t="str">
            <v>нд</v>
          </cell>
          <cell r="P98">
            <v>3</v>
          </cell>
        </row>
        <row r="99">
          <cell r="C99" t="str">
            <v>O_64</v>
          </cell>
          <cell r="D99" t="str">
            <v>нд</v>
          </cell>
          <cell r="E99" t="str">
            <v>нд</v>
          </cell>
          <cell r="F99" t="str">
            <v>нд</v>
          </cell>
          <cell r="G99" t="str">
            <v>нд</v>
          </cell>
          <cell r="H99" t="str">
            <v>нд</v>
          </cell>
          <cell r="I99" t="str">
            <v>нд</v>
          </cell>
          <cell r="J99" t="str">
            <v>нд</v>
          </cell>
          <cell r="K99" t="str">
            <v>нд</v>
          </cell>
          <cell r="L99" t="str">
            <v>нд</v>
          </cell>
          <cell r="M99" t="str">
            <v>нд</v>
          </cell>
          <cell r="N99" t="str">
            <v>нд</v>
          </cell>
          <cell r="O99" t="str">
            <v>нд</v>
          </cell>
          <cell r="P99" t="str">
            <v>нд</v>
          </cell>
        </row>
        <row r="100">
          <cell r="C100" t="str">
            <v>O_65</v>
          </cell>
          <cell r="D100" t="str">
            <v>нд</v>
          </cell>
          <cell r="E100" t="str">
            <v>нд</v>
          </cell>
          <cell r="F100" t="str">
            <v>нд</v>
          </cell>
          <cell r="G100" t="str">
            <v>нд</v>
          </cell>
          <cell r="H100" t="str">
            <v>нд</v>
          </cell>
          <cell r="I100" t="str">
            <v>нд</v>
          </cell>
          <cell r="J100" t="str">
            <v>нд</v>
          </cell>
          <cell r="K100" t="str">
            <v>нд</v>
          </cell>
          <cell r="L100" t="str">
            <v>нд</v>
          </cell>
          <cell r="M100" t="str">
            <v>нд</v>
          </cell>
          <cell r="N100" t="str">
            <v>нд</v>
          </cell>
          <cell r="O100" t="str">
            <v>нд</v>
          </cell>
          <cell r="P100" t="str">
            <v>нд</v>
          </cell>
        </row>
        <row r="101">
          <cell r="C101" t="str">
            <v>O_66</v>
          </cell>
          <cell r="D101" t="str">
            <v>нд</v>
          </cell>
          <cell r="E101" t="str">
            <v>нд</v>
          </cell>
          <cell r="F101" t="str">
            <v>нд</v>
          </cell>
          <cell r="G101" t="str">
            <v>нд</v>
          </cell>
          <cell r="H101" t="str">
            <v>нд</v>
          </cell>
          <cell r="I101" t="str">
            <v>нд</v>
          </cell>
          <cell r="J101" t="str">
            <v>нд</v>
          </cell>
          <cell r="K101" t="str">
            <v>нд</v>
          </cell>
          <cell r="L101" t="str">
            <v>нд</v>
          </cell>
          <cell r="M101" t="str">
            <v>нд</v>
          </cell>
          <cell r="N101" t="str">
            <v>нд</v>
          </cell>
          <cell r="O101" t="str">
            <v>нд</v>
          </cell>
          <cell r="P101" t="str">
            <v>нд</v>
          </cell>
        </row>
        <row r="102">
          <cell r="C102" t="str">
            <v>O_67</v>
          </cell>
          <cell r="D102" t="str">
            <v>нд</v>
          </cell>
          <cell r="E102" t="str">
            <v>нд</v>
          </cell>
          <cell r="F102" t="str">
            <v>нд</v>
          </cell>
          <cell r="G102" t="str">
            <v>нд</v>
          </cell>
          <cell r="H102" t="str">
            <v>нд</v>
          </cell>
          <cell r="I102" t="str">
            <v>нд</v>
          </cell>
          <cell r="J102" t="str">
            <v>нд</v>
          </cell>
          <cell r="K102" t="str">
            <v>нд</v>
          </cell>
          <cell r="L102" t="str">
            <v>нд</v>
          </cell>
          <cell r="M102" t="str">
            <v>нд</v>
          </cell>
          <cell r="N102" t="str">
            <v>нд</v>
          </cell>
          <cell r="O102" t="str">
            <v>нд</v>
          </cell>
          <cell r="P102" t="str">
            <v>нд</v>
          </cell>
        </row>
        <row r="103">
          <cell r="C103" t="str">
            <v>O_68</v>
          </cell>
          <cell r="D103" t="str">
            <v>нд</v>
          </cell>
          <cell r="E103" t="str">
            <v>нд</v>
          </cell>
          <cell r="F103" t="str">
            <v>нд</v>
          </cell>
          <cell r="G103" t="str">
            <v>нд</v>
          </cell>
          <cell r="H103" t="str">
            <v>нд</v>
          </cell>
          <cell r="I103" t="str">
            <v>нд</v>
          </cell>
          <cell r="J103" t="str">
            <v>нд</v>
          </cell>
          <cell r="K103" t="str">
            <v>нд</v>
          </cell>
          <cell r="L103" t="str">
            <v>нд</v>
          </cell>
          <cell r="M103" t="str">
            <v>нд</v>
          </cell>
          <cell r="N103" t="str">
            <v>нд</v>
          </cell>
          <cell r="O103" t="str">
            <v>нд</v>
          </cell>
          <cell r="P103">
            <v>3</v>
          </cell>
        </row>
        <row r="104">
          <cell r="C104" t="str">
            <v>O_69</v>
          </cell>
          <cell r="D104" t="str">
            <v>нд</v>
          </cell>
          <cell r="E104" t="str">
            <v>нд</v>
          </cell>
          <cell r="F104" t="str">
            <v>нд</v>
          </cell>
          <cell r="G104" t="str">
            <v>нд</v>
          </cell>
          <cell r="H104" t="str">
            <v>нд</v>
          </cell>
          <cell r="I104" t="str">
            <v>нд</v>
          </cell>
          <cell r="J104" t="str">
            <v>нд</v>
          </cell>
          <cell r="K104" t="str">
            <v>нд</v>
          </cell>
          <cell r="L104" t="str">
            <v>нд</v>
          </cell>
          <cell r="M104" t="str">
            <v>нд</v>
          </cell>
          <cell r="N104" t="str">
            <v>нд</v>
          </cell>
          <cell r="O104" t="str">
            <v>нд</v>
          </cell>
          <cell r="P104" t="str">
            <v>нд</v>
          </cell>
        </row>
        <row r="105">
          <cell r="C105" t="str">
            <v>O_70</v>
          </cell>
          <cell r="D105" t="str">
            <v>нд</v>
          </cell>
          <cell r="E105" t="str">
            <v>нд</v>
          </cell>
          <cell r="F105" t="str">
            <v>нд</v>
          </cell>
          <cell r="G105" t="str">
            <v>нд</v>
          </cell>
          <cell r="H105" t="str">
            <v>нд</v>
          </cell>
          <cell r="I105" t="str">
            <v>нд</v>
          </cell>
          <cell r="J105" t="str">
            <v>нд</v>
          </cell>
          <cell r="K105" t="str">
            <v>нд</v>
          </cell>
          <cell r="L105" t="str">
            <v>нд</v>
          </cell>
          <cell r="M105" t="str">
            <v>нд</v>
          </cell>
          <cell r="N105" t="str">
            <v>нд</v>
          </cell>
          <cell r="O105" t="str">
            <v>нд</v>
          </cell>
          <cell r="P105" t="str">
            <v>нд</v>
          </cell>
        </row>
        <row r="106">
          <cell r="C106" t="str">
            <v>O_71</v>
          </cell>
          <cell r="D106" t="str">
            <v>нд</v>
          </cell>
          <cell r="E106" t="str">
            <v>нд</v>
          </cell>
          <cell r="F106" t="str">
            <v>нд</v>
          </cell>
          <cell r="G106" t="str">
            <v>нд</v>
          </cell>
          <cell r="H106" t="str">
            <v>нд</v>
          </cell>
          <cell r="I106" t="str">
            <v>нд</v>
          </cell>
          <cell r="J106" t="str">
            <v>нд</v>
          </cell>
          <cell r="K106" t="str">
            <v>нд</v>
          </cell>
          <cell r="L106" t="str">
            <v>нд</v>
          </cell>
          <cell r="M106" t="str">
            <v>нд</v>
          </cell>
          <cell r="N106" t="str">
            <v>нд</v>
          </cell>
          <cell r="O106" t="str">
            <v>нд</v>
          </cell>
          <cell r="P106">
            <v>3</v>
          </cell>
        </row>
        <row r="107">
          <cell r="C107" t="str">
            <v>O_72</v>
          </cell>
          <cell r="D107" t="str">
            <v>нд</v>
          </cell>
          <cell r="E107" t="str">
            <v>нд</v>
          </cell>
          <cell r="F107" t="str">
            <v>нд</v>
          </cell>
          <cell r="G107" t="str">
            <v>нд</v>
          </cell>
          <cell r="H107" t="str">
            <v>нд</v>
          </cell>
          <cell r="I107" t="str">
            <v>нд</v>
          </cell>
          <cell r="J107" t="str">
            <v>нд</v>
          </cell>
          <cell r="K107" t="str">
            <v>нд</v>
          </cell>
          <cell r="L107" t="str">
            <v>нд</v>
          </cell>
          <cell r="M107" t="str">
            <v>нд</v>
          </cell>
          <cell r="N107" t="str">
            <v>нд</v>
          </cell>
          <cell r="O107" t="str">
            <v>нд</v>
          </cell>
          <cell r="P107">
            <v>3</v>
          </cell>
        </row>
        <row r="108">
          <cell r="C108" t="str">
            <v>O_73</v>
          </cell>
          <cell r="D108" t="str">
            <v>нд</v>
          </cell>
          <cell r="E108" t="str">
            <v>нд</v>
          </cell>
          <cell r="F108" t="str">
            <v>нд</v>
          </cell>
          <cell r="G108" t="str">
            <v>нд</v>
          </cell>
          <cell r="H108" t="str">
            <v>нд</v>
          </cell>
          <cell r="I108" t="str">
            <v>нд</v>
          </cell>
          <cell r="J108" t="str">
            <v>нд</v>
          </cell>
          <cell r="K108" t="str">
            <v>нд</v>
          </cell>
          <cell r="L108" t="str">
            <v>нд</v>
          </cell>
          <cell r="M108" t="str">
            <v>нд</v>
          </cell>
          <cell r="N108" t="str">
            <v>нд</v>
          </cell>
          <cell r="O108" t="str">
            <v>нд</v>
          </cell>
          <cell r="P108">
            <v>3</v>
          </cell>
        </row>
        <row r="109">
          <cell r="C109" t="str">
            <v>O_74</v>
          </cell>
          <cell r="D109" t="str">
            <v>нд</v>
          </cell>
          <cell r="E109" t="str">
            <v>нд</v>
          </cell>
          <cell r="F109" t="str">
            <v>нд</v>
          </cell>
          <cell r="G109" t="str">
            <v>нд</v>
          </cell>
          <cell r="H109" t="str">
            <v>нд</v>
          </cell>
          <cell r="I109" t="str">
            <v>нд</v>
          </cell>
          <cell r="J109" t="str">
            <v>нд</v>
          </cell>
          <cell r="K109" t="str">
            <v>нд</v>
          </cell>
          <cell r="L109" t="str">
            <v>нд</v>
          </cell>
          <cell r="M109" t="str">
            <v>нд</v>
          </cell>
          <cell r="N109" t="str">
            <v>нд</v>
          </cell>
          <cell r="O109" t="str">
            <v>нд</v>
          </cell>
          <cell r="P109">
            <v>4</v>
          </cell>
        </row>
        <row r="110">
          <cell r="C110" t="str">
            <v>O_75</v>
          </cell>
          <cell r="D110" t="str">
            <v>нд</v>
          </cell>
          <cell r="E110" t="str">
            <v>нд</v>
          </cell>
          <cell r="F110" t="str">
            <v>нд</v>
          </cell>
          <cell r="G110" t="str">
            <v>нд</v>
          </cell>
          <cell r="H110" t="str">
            <v>нд</v>
          </cell>
          <cell r="I110" t="str">
            <v>нд</v>
          </cell>
          <cell r="J110" t="str">
            <v>нд</v>
          </cell>
          <cell r="K110" t="str">
            <v>нд</v>
          </cell>
          <cell r="L110" t="str">
            <v>нд</v>
          </cell>
          <cell r="M110" t="str">
            <v>нд</v>
          </cell>
          <cell r="N110" t="str">
            <v>нд</v>
          </cell>
          <cell r="O110" t="str">
            <v>нд</v>
          </cell>
          <cell r="P110" t="str">
            <v>нд</v>
          </cell>
        </row>
        <row r="111">
          <cell r="C111" t="str">
            <v>O_76</v>
          </cell>
          <cell r="D111" t="str">
            <v>нд</v>
          </cell>
          <cell r="E111" t="str">
            <v>нд</v>
          </cell>
          <cell r="F111" t="str">
            <v>нд</v>
          </cell>
          <cell r="G111" t="str">
            <v>нд</v>
          </cell>
          <cell r="H111" t="str">
            <v>нд</v>
          </cell>
          <cell r="I111" t="str">
            <v>нд</v>
          </cell>
          <cell r="J111" t="str">
            <v>нд</v>
          </cell>
          <cell r="K111" t="str">
            <v>нд</v>
          </cell>
          <cell r="L111" t="str">
            <v>нд</v>
          </cell>
          <cell r="M111" t="str">
            <v>нд</v>
          </cell>
          <cell r="N111" t="str">
            <v>нд</v>
          </cell>
          <cell r="O111" t="str">
            <v>нд</v>
          </cell>
          <cell r="P111" t="str">
            <v>нд</v>
          </cell>
        </row>
        <row r="112">
          <cell r="C112" t="str">
            <v>O_77</v>
          </cell>
          <cell r="D112" t="str">
            <v>нд</v>
          </cell>
          <cell r="E112" t="str">
            <v>нд</v>
          </cell>
          <cell r="F112" t="str">
            <v>нд</v>
          </cell>
          <cell r="G112" t="str">
            <v>нд</v>
          </cell>
          <cell r="H112" t="str">
            <v>нд</v>
          </cell>
          <cell r="I112" t="str">
            <v>нд</v>
          </cell>
          <cell r="J112" t="str">
            <v>нд</v>
          </cell>
          <cell r="K112" t="str">
            <v>нд</v>
          </cell>
          <cell r="L112" t="str">
            <v>нд</v>
          </cell>
          <cell r="M112" t="str">
            <v>нд</v>
          </cell>
          <cell r="N112" t="str">
            <v>нд</v>
          </cell>
          <cell r="O112" t="str">
            <v>нд</v>
          </cell>
          <cell r="P112">
            <v>4</v>
          </cell>
        </row>
        <row r="113">
          <cell r="C113" t="str">
            <v>O_78</v>
          </cell>
          <cell r="D113" t="str">
            <v>нд</v>
          </cell>
          <cell r="E113" t="str">
            <v>нд</v>
          </cell>
          <cell r="F113" t="str">
            <v>нд</v>
          </cell>
          <cell r="G113" t="str">
            <v>нд</v>
          </cell>
          <cell r="H113" t="str">
            <v>нд</v>
          </cell>
          <cell r="I113" t="str">
            <v>нд</v>
          </cell>
          <cell r="J113" t="str">
            <v>нд</v>
          </cell>
          <cell r="K113" t="str">
            <v>нд</v>
          </cell>
          <cell r="L113" t="str">
            <v>нд</v>
          </cell>
          <cell r="M113" t="str">
            <v>нд</v>
          </cell>
          <cell r="N113" t="str">
            <v>нд</v>
          </cell>
          <cell r="O113" t="str">
            <v>нд</v>
          </cell>
          <cell r="P113">
            <v>4</v>
          </cell>
        </row>
        <row r="114">
          <cell r="C114" t="str">
            <v>O_79</v>
          </cell>
          <cell r="D114" t="str">
            <v>нд</v>
          </cell>
          <cell r="E114" t="str">
            <v>нд</v>
          </cell>
          <cell r="F114" t="str">
            <v>нд</v>
          </cell>
          <cell r="G114" t="str">
            <v>нд</v>
          </cell>
          <cell r="H114" t="str">
            <v>нд</v>
          </cell>
          <cell r="I114" t="str">
            <v>нд</v>
          </cell>
          <cell r="J114" t="str">
            <v>нд</v>
          </cell>
          <cell r="K114" t="str">
            <v>нд</v>
          </cell>
          <cell r="L114" t="str">
            <v>нд</v>
          </cell>
          <cell r="M114" t="str">
            <v>нд</v>
          </cell>
          <cell r="N114" t="str">
            <v>нд</v>
          </cell>
          <cell r="O114" t="str">
            <v>нд</v>
          </cell>
          <cell r="P114">
            <v>4</v>
          </cell>
        </row>
        <row r="115">
          <cell r="C115" t="str">
            <v>O_80</v>
          </cell>
          <cell r="D115" t="str">
            <v>нд</v>
          </cell>
          <cell r="E115" t="str">
            <v>нд</v>
          </cell>
          <cell r="F115" t="str">
            <v>нд</v>
          </cell>
          <cell r="G115" t="str">
            <v>нд</v>
          </cell>
          <cell r="H115" t="str">
            <v>нд</v>
          </cell>
          <cell r="I115" t="str">
            <v>нд</v>
          </cell>
          <cell r="J115" t="str">
            <v>нд</v>
          </cell>
          <cell r="K115" t="str">
            <v>нд</v>
          </cell>
          <cell r="L115" t="str">
            <v>нд</v>
          </cell>
          <cell r="M115" t="str">
            <v>нд</v>
          </cell>
          <cell r="N115" t="str">
            <v>нд</v>
          </cell>
          <cell r="O115" t="str">
            <v>нд</v>
          </cell>
          <cell r="P115" t="str">
            <v>нд</v>
          </cell>
        </row>
        <row r="116">
          <cell r="C116" t="str">
            <v>O_81</v>
          </cell>
          <cell r="D116" t="str">
            <v>нд</v>
          </cell>
          <cell r="E116" t="str">
            <v>нд</v>
          </cell>
          <cell r="F116" t="str">
            <v>нд</v>
          </cell>
          <cell r="G116" t="str">
            <v>нд</v>
          </cell>
          <cell r="H116" t="str">
            <v>нд</v>
          </cell>
          <cell r="I116" t="str">
            <v>нд</v>
          </cell>
          <cell r="J116" t="str">
            <v>нд</v>
          </cell>
          <cell r="K116" t="str">
            <v>нд</v>
          </cell>
          <cell r="L116" t="str">
            <v>нд</v>
          </cell>
          <cell r="M116" t="str">
            <v>нд</v>
          </cell>
          <cell r="N116" t="str">
            <v>нд</v>
          </cell>
          <cell r="O116" t="str">
            <v>нд</v>
          </cell>
          <cell r="P116" t="str">
            <v>нд</v>
          </cell>
        </row>
        <row r="117">
          <cell r="C117" t="str">
            <v>O_82</v>
          </cell>
          <cell r="D117" t="str">
            <v>нд</v>
          </cell>
          <cell r="E117" t="str">
            <v>нд</v>
          </cell>
          <cell r="F117" t="str">
            <v>нд</v>
          </cell>
          <cell r="G117" t="str">
            <v>нд</v>
          </cell>
          <cell r="H117" t="str">
            <v>нд</v>
          </cell>
          <cell r="I117" t="str">
            <v>нд</v>
          </cell>
          <cell r="J117" t="str">
            <v>нд</v>
          </cell>
          <cell r="K117" t="str">
            <v>нд</v>
          </cell>
          <cell r="L117" t="str">
            <v>нд</v>
          </cell>
          <cell r="M117" t="str">
            <v>нд</v>
          </cell>
          <cell r="N117" t="str">
            <v>нд</v>
          </cell>
          <cell r="O117" t="str">
            <v>нд</v>
          </cell>
          <cell r="P117" t="str">
            <v>нд</v>
          </cell>
        </row>
        <row r="118">
          <cell r="C118" t="str">
            <v>O_83</v>
          </cell>
          <cell r="D118" t="str">
            <v>нд</v>
          </cell>
          <cell r="E118" t="str">
            <v>нд</v>
          </cell>
          <cell r="F118" t="str">
            <v>нд</v>
          </cell>
          <cell r="G118" t="str">
            <v>нд</v>
          </cell>
          <cell r="H118" t="str">
            <v>нд</v>
          </cell>
          <cell r="I118" t="str">
            <v>нд</v>
          </cell>
          <cell r="J118" t="str">
            <v>нд</v>
          </cell>
          <cell r="K118" t="str">
            <v>нд</v>
          </cell>
          <cell r="L118" t="str">
            <v>нд</v>
          </cell>
          <cell r="M118" t="str">
            <v>нд</v>
          </cell>
          <cell r="N118" t="str">
            <v>нд</v>
          </cell>
          <cell r="O118" t="str">
            <v>нд</v>
          </cell>
          <cell r="P118" t="str">
            <v>нд</v>
          </cell>
        </row>
        <row r="119">
          <cell r="C119" t="str">
            <v>O_84</v>
          </cell>
          <cell r="D119" t="str">
            <v>нд</v>
          </cell>
          <cell r="E119" t="str">
            <v>нд</v>
          </cell>
          <cell r="F119" t="str">
            <v>нд</v>
          </cell>
          <cell r="G119" t="str">
            <v>нд</v>
          </cell>
          <cell r="H119" t="str">
            <v>нд</v>
          </cell>
          <cell r="I119" t="str">
            <v>нд</v>
          </cell>
          <cell r="J119" t="str">
            <v>нд</v>
          </cell>
          <cell r="K119" t="str">
            <v>нд</v>
          </cell>
          <cell r="L119" t="str">
            <v>нд</v>
          </cell>
          <cell r="M119" t="str">
            <v>нд</v>
          </cell>
          <cell r="N119" t="str">
            <v>нд</v>
          </cell>
          <cell r="O119" t="str">
            <v>нд</v>
          </cell>
          <cell r="P119" t="str">
            <v>нд</v>
          </cell>
        </row>
        <row r="120">
          <cell r="C120" t="str">
            <v>O_85</v>
          </cell>
          <cell r="D120" t="str">
            <v>нд</v>
          </cell>
          <cell r="E120" t="str">
            <v>нд</v>
          </cell>
          <cell r="F120" t="str">
            <v>нд</v>
          </cell>
          <cell r="G120" t="str">
            <v>нд</v>
          </cell>
          <cell r="H120" t="str">
            <v>нд</v>
          </cell>
          <cell r="I120" t="str">
            <v>нд</v>
          </cell>
          <cell r="J120" t="str">
            <v>нд</v>
          </cell>
          <cell r="K120" t="str">
            <v>нд</v>
          </cell>
          <cell r="L120" t="str">
            <v>нд</v>
          </cell>
          <cell r="M120" t="str">
            <v>нд</v>
          </cell>
          <cell r="N120" t="str">
            <v>нд</v>
          </cell>
          <cell r="O120" t="str">
            <v>нд</v>
          </cell>
          <cell r="P120">
            <v>3</v>
          </cell>
        </row>
        <row r="121">
          <cell r="C121" t="str">
            <v>O_86</v>
          </cell>
          <cell r="D121" t="str">
            <v>нд</v>
          </cell>
          <cell r="E121" t="str">
            <v>нд</v>
          </cell>
          <cell r="F121" t="str">
            <v>нд</v>
          </cell>
          <cell r="G121" t="str">
            <v>нд</v>
          </cell>
          <cell r="H121" t="str">
            <v>нд</v>
          </cell>
          <cell r="I121" t="str">
            <v>нд</v>
          </cell>
          <cell r="J121" t="str">
            <v>нд</v>
          </cell>
          <cell r="K121" t="str">
            <v>нд</v>
          </cell>
          <cell r="L121" t="str">
            <v>нд</v>
          </cell>
          <cell r="M121" t="str">
            <v>нд</v>
          </cell>
          <cell r="N121" t="str">
            <v>нд</v>
          </cell>
          <cell r="O121" t="str">
            <v>нд</v>
          </cell>
          <cell r="P121">
            <v>3</v>
          </cell>
        </row>
        <row r="122">
          <cell r="C122" t="str">
            <v>O_87</v>
          </cell>
          <cell r="D122" t="str">
            <v>нд</v>
          </cell>
          <cell r="E122" t="str">
            <v>нд</v>
          </cell>
          <cell r="F122" t="str">
            <v>нд</v>
          </cell>
          <cell r="G122" t="str">
            <v>нд</v>
          </cell>
          <cell r="H122" t="str">
            <v>нд</v>
          </cell>
          <cell r="I122" t="str">
            <v>нд</v>
          </cell>
          <cell r="J122" t="str">
            <v>нд</v>
          </cell>
          <cell r="K122" t="str">
            <v>нд</v>
          </cell>
          <cell r="L122" t="str">
            <v>нд</v>
          </cell>
          <cell r="M122" t="str">
            <v>нд</v>
          </cell>
          <cell r="N122" t="str">
            <v>нд</v>
          </cell>
          <cell r="O122" t="str">
            <v>нд</v>
          </cell>
          <cell r="P122" t="str">
            <v>нд</v>
          </cell>
        </row>
        <row r="123">
          <cell r="C123" t="str">
            <v>O_88</v>
          </cell>
          <cell r="D123" t="str">
            <v>нд</v>
          </cell>
          <cell r="E123" t="str">
            <v>нд</v>
          </cell>
          <cell r="F123" t="str">
            <v>нд</v>
          </cell>
          <cell r="G123" t="str">
            <v>нд</v>
          </cell>
          <cell r="H123" t="str">
            <v>нд</v>
          </cell>
          <cell r="I123" t="str">
            <v>нд</v>
          </cell>
          <cell r="J123" t="str">
            <v>нд</v>
          </cell>
          <cell r="K123" t="str">
            <v>нд</v>
          </cell>
          <cell r="L123" t="str">
            <v>нд</v>
          </cell>
          <cell r="M123" t="str">
            <v>нд</v>
          </cell>
          <cell r="N123" t="str">
            <v>нд</v>
          </cell>
          <cell r="O123" t="str">
            <v>нд</v>
          </cell>
          <cell r="P123" t="str">
            <v>нд</v>
          </cell>
        </row>
        <row r="124">
          <cell r="C124" t="str">
            <v>O_89</v>
          </cell>
          <cell r="D124" t="str">
            <v>нд</v>
          </cell>
          <cell r="E124" t="str">
            <v>нд</v>
          </cell>
          <cell r="F124" t="str">
            <v>нд</v>
          </cell>
          <cell r="G124" t="str">
            <v>нд</v>
          </cell>
          <cell r="H124" t="str">
            <v>нд</v>
          </cell>
          <cell r="I124" t="str">
            <v>нд</v>
          </cell>
          <cell r="J124" t="str">
            <v>нд</v>
          </cell>
          <cell r="K124" t="str">
            <v>нд</v>
          </cell>
          <cell r="L124" t="str">
            <v>нд</v>
          </cell>
          <cell r="M124" t="str">
            <v>нд</v>
          </cell>
          <cell r="N124" t="str">
            <v>нд</v>
          </cell>
          <cell r="O124" t="str">
            <v>нд</v>
          </cell>
          <cell r="P124" t="str">
            <v>нд</v>
          </cell>
        </row>
        <row r="125">
          <cell r="C125" t="str">
            <v>O_90</v>
          </cell>
          <cell r="D125" t="str">
            <v>нд</v>
          </cell>
          <cell r="E125" t="str">
            <v>нд</v>
          </cell>
          <cell r="F125" t="str">
            <v>нд</v>
          </cell>
          <cell r="G125" t="str">
            <v>нд</v>
          </cell>
          <cell r="H125" t="str">
            <v>нд</v>
          </cell>
          <cell r="I125" t="str">
            <v>нд</v>
          </cell>
          <cell r="J125" t="str">
            <v>нд</v>
          </cell>
          <cell r="K125" t="str">
            <v>нд</v>
          </cell>
          <cell r="L125" t="str">
            <v>нд</v>
          </cell>
          <cell r="M125" t="str">
            <v>нд</v>
          </cell>
          <cell r="N125" t="str">
            <v>нд</v>
          </cell>
          <cell r="O125" t="str">
            <v>нд</v>
          </cell>
          <cell r="P125" t="str">
            <v>нд</v>
          </cell>
        </row>
        <row r="126">
          <cell r="C126" t="str">
            <v>Г</v>
          </cell>
          <cell r="D126" t="str">
            <v>нд</v>
          </cell>
          <cell r="E126" t="str">
            <v>нд</v>
          </cell>
          <cell r="F126" t="str">
            <v>нд</v>
          </cell>
          <cell r="G126" t="str">
            <v>нд</v>
          </cell>
          <cell r="H126" t="str">
            <v>нд</v>
          </cell>
          <cell r="I126" t="str">
            <v>нд</v>
          </cell>
          <cell r="J126" t="str">
            <v>нд</v>
          </cell>
          <cell r="K126" t="str">
            <v>нд</v>
          </cell>
          <cell r="L126" t="str">
            <v>нд</v>
          </cell>
          <cell r="M126" t="str">
            <v>нд</v>
          </cell>
          <cell r="N126" t="str">
            <v>нд</v>
          </cell>
          <cell r="O126" t="str">
            <v>нд</v>
          </cell>
          <cell r="P126">
            <v>2</v>
          </cell>
        </row>
        <row r="127">
          <cell r="C127" t="str">
            <v>O_91</v>
          </cell>
          <cell r="D127" t="str">
            <v>нд</v>
          </cell>
          <cell r="E127" t="str">
            <v>нд</v>
          </cell>
          <cell r="F127" t="str">
            <v>нд</v>
          </cell>
          <cell r="G127" t="str">
            <v>нд</v>
          </cell>
          <cell r="H127" t="str">
            <v>нд</v>
          </cell>
          <cell r="I127" t="str">
            <v>нд</v>
          </cell>
          <cell r="J127" t="str">
            <v>нд</v>
          </cell>
          <cell r="K127" t="str">
            <v>нд</v>
          </cell>
          <cell r="L127" t="str">
            <v>нд</v>
          </cell>
          <cell r="M127" t="str">
            <v>нд</v>
          </cell>
          <cell r="N127" t="str">
            <v>нд</v>
          </cell>
          <cell r="O127" t="str">
            <v>нд</v>
          </cell>
          <cell r="P127" t="str">
            <v>нд</v>
          </cell>
        </row>
        <row r="128">
          <cell r="C128" t="str">
            <v>O_92</v>
          </cell>
          <cell r="D128" t="str">
            <v>нд</v>
          </cell>
          <cell r="E128" t="str">
            <v>нд</v>
          </cell>
          <cell r="F128" t="str">
            <v>нд</v>
          </cell>
          <cell r="G128" t="str">
            <v>нд</v>
          </cell>
          <cell r="H128" t="str">
            <v>нд</v>
          </cell>
          <cell r="I128" t="str">
            <v>нд</v>
          </cell>
          <cell r="J128" t="str">
            <v>нд</v>
          </cell>
          <cell r="K128" t="str">
            <v>нд</v>
          </cell>
          <cell r="L128" t="str">
            <v>нд</v>
          </cell>
          <cell r="M128" t="str">
            <v>нд</v>
          </cell>
          <cell r="N128" t="str">
            <v>нд</v>
          </cell>
          <cell r="O128" t="str">
            <v>нд</v>
          </cell>
          <cell r="P128">
            <v>2</v>
          </cell>
        </row>
        <row r="129">
          <cell r="C129" t="str">
            <v>O_93</v>
          </cell>
          <cell r="D129" t="str">
            <v>нд</v>
          </cell>
          <cell r="E129" t="str">
            <v>нд</v>
          </cell>
          <cell r="F129" t="str">
            <v>нд</v>
          </cell>
          <cell r="G129" t="str">
            <v>нд</v>
          </cell>
          <cell r="H129" t="str">
            <v>нд</v>
          </cell>
          <cell r="I129" t="str">
            <v>нд</v>
          </cell>
          <cell r="J129" t="str">
            <v>нд</v>
          </cell>
          <cell r="K129" t="str">
            <v>нд</v>
          </cell>
          <cell r="L129" t="str">
            <v>нд</v>
          </cell>
          <cell r="M129" t="str">
            <v>нд</v>
          </cell>
          <cell r="N129" t="str">
            <v>нд</v>
          </cell>
          <cell r="O129" t="str">
            <v>нд</v>
          </cell>
          <cell r="P129">
            <v>2</v>
          </cell>
        </row>
        <row r="130">
          <cell r="C130" t="str">
            <v>O_94</v>
          </cell>
          <cell r="D130" t="str">
            <v>нд</v>
          </cell>
          <cell r="E130" t="str">
            <v>нд</v>
          </cell>
          <cell r="F130" t="str">
            <v>нд</v>
          </cell>
          <cell r="G130" t="str">
            <v>нд</v>
          </cell>
          <cell r="H130" t="str">
            <v>нд</v>
          </cell>
          <cell r="I130" t="str">
            <v>нд</v>
          </cell>
          <cell r="J130" t="str">
            <v>нд</v>
          </cell>
          <cell r="K130" t="str">
            <v>нд</v>
          </cell>
          <cell r="L130" t="str">
            <v>нд</v>
          </cell>
          <cell r="M130" t="str">
            <v>нд</v>
          </cell>
          <cell r="N130" t="str">
            <v>нд</v>
          </cell>
          <cell r="O130" t="str">
            <v>нд</v>
          </cell>
          <cell r="P130" t="str">
            <v>нд</v>
          </cell>
        </row>
        <row r="131">
          <cell r="C131" t="str">
            <v>O_95</v>
          </cell>
          <cell r="D131" t="str">
            <v>нд</v>
          </cell>
          <cell r="E131" t="str">
            <v>нд</v>
          </cell>
          <cell r="F131" t="str">
            <v>нд</v>
          </cell>
          <cell r="G131" t="str">
            <v>нд</v>
          </cell>
          <cell r="H131" t="str">
            <v>нд</v>
          </cell>
          <cell r="I131" t="str">
            <v>нд</v>
          </cell>
          <cell r="J131" t="str">
            <v>нд</v>
          </cell>
          <cell r="K131" t="str">
            <v>нд</v>
          </cell>
          <cell r="L131" t="str">
            <v>нд</v>
          </cell>
          <cell r="M131" t="str">
            <v>нд</v>
          </cell>
          <cell r="N131" t="str">
            <v>нд</v>
          </cell>
          <cell r="O131" t="str">
            <v>нд</v>
          </cell>
          <cell r="P131" t="str">
            <v>нд</v>
          </cell>
        </row>
        <row r="132">
          <cell r="C132" t="str">
            <v>O_96</v>
          </cell>
          <cell r="D132" t="str">
            <v>нд</v>
          </cell>
          <cell r="E132" t="str">
            <v>нд</v>
          </cell>
          <cell r="F132" t="str">
            <v>нд</v>
          </cell>
          <cell r="G132" t="str">
            <v>нд</v>
          </cell>
          <cell r="H132" t="str">
            <v>нд</v>
          </cell>
          <cell r="I132" t="str">
            <v>нд</v>
          </cell>
          <cell r="J132" t="str">
            <v>нд</v>
          </cell>
          <cell r="K132" t="str">
            <v>нд</v>
          </cell>
          <cell r="L132" t="str">
            <v>нд</v>
          </cell>
          <cell r="M132" t="str">
            <v>нд</v>
          </cell>
          <cell r="N132" t="str">
            <v>нд</v>
          </cell>
          <cell r="O132" t="str">
            <v>нд</v>
          </cell>
          <cell r="P132" t="str">
            <v>нд</v>
          </cell>
        </row>
        <row r="133">
          <cell r="C133" t="str">
            <v>O_97</v>
          </cell>
          <cell r="D133" t="str">
            <v>нд</v>
          </cell>
          <cell r="E133" t="str">
            <v>нд</v>
          </cell>
          <cell r="F133" t="str">
            <v>нд</v>
          </cell>
          <cell r="G133" t="str">
            <v>нд</v>
          </cell>
          <cell r="H133" t="str">
            <v>нд</v>
          </cell>
          <cell r="I133" t="str">
            <v>нд</v>
          </cell>
          <cell r="J133" t="str">
            <v>нд</v>
          </cell>
          <cell r="K133" t="str">
            <v>нд</v>
          </cell>
          <cell r="L133" t="str">
            <v>нд</v>
          </cell>
          <cell r="M133" t="str">
            <v>нд</v>
          </cell>
          <cell r="N133" t="str">
            <v>нд</v>
          </cell>
          <cell r="O133" t="str">
            <v>нд</v>
          </cell>
          <cell r="P133" t="str">
            <v>нд</v>
          </cell>
        </row>
        <row r="134">
          <cell r="C134" t="str">
            <v>O_98</v>
          </cell>
          <cell r="D134" t="str">
            <v>нд</v>
          </cell>
          <cell r="E134" t="str">
            <v>нд</v>
          </cell>
          <cell r="F134" t="str">
            <v>нд</v>
          </cell>
          <cell r="G134" t="str">
            <v>нд</v>
          </cell>
          <cell r="H134" t="str">
            <v>нд</v>
          </cell>
          <cell r="I134" t="str">
            <v>нд</v>
          </cell>
          <cell r="J134" t="str">
            <v>нд</v>
          </cell>
          <cell r="K134" t="str">
            <v>нд</v>
          </cell>
          <cell r="L134" t="str">
            <v>нд</v>
          </cell>
          <cell r="M134" t="str">
            <v>нд</v>
          </cell>
          <cell r="N134" t="str">
            <v>нд</v>
          </cell>
          <cell r="O134" t="str">
            <v>нд</v>
          </cell>
          <cell r="P134">
            <v>2</v>
          </cell>
        </row>
        <row r="135">
          <cell r="C135" t="str">
            <v>O_99</v>
          </cell>
          <cell r="D135" t="str">
            <v>нд</v>
          </cell>
          <cell r="E135" t="str">
            <v>нд</v>
          </cell>
          <cell r="F135" t="str">
            <v>нд</v>
          </cell>
          <cell r="G135" t="str">
            <v>нд</v>
          </cell>
          <cell r="H135" t="str">
            <v>нд</v>
          </cell>
          <cell r="I135" t="str">
            <v>нд</v>
          </cell>
          <cell r="J135" t="str">
            <v>нд</v>
          </cell>
          <cell r="K135" t="str">
            <v>нд</v>
          </cell>
          <cell r="L135" t="str">
            <v>нд</v>
          </cell>
          <cell r="M135" t="str">
            <v>нд</v>
          </cell>
          <cell r="N135" t="str">
            <v>нд</v>
          </cell>
          <cell r="O135" t="str">
            <v>нд</v>
          </cell>
          <cell r="P135" t="str">
            <v>нд</v>
          </cell>
        </row>
        <row r="136">
          <cell r="C136" t="str">
            <v>O_100</v>
          </cell>
          <cell r="D136" t="str">
            <v>нд</v>
          </cell>
          <cell r="E136" t="str">
            <v>нд</v>
          </cell>
          <cell r="F136" t="str">
            <v>нд</v>
          </cell>
          <cell r="G136" t="str">
            <v>нд</v>
          </cell>
          <cell r="H136" t="str">
            <v>нд</v>
          </cell>
          <cell r="I136" t="str">
            <v>нд</v>
          </cell>
          <cell r="J136" t="str">
            <v>нд</v>
          </cell>
          <cell r="K136" t="str">
            <v>нд</v>
          </cell>
          <cell r="L136" t="str">
            <v>нд</v>
          </cell>
          <cell r="M136" t="str">
            <v>нд</v>
          </cell>
          <cell r="N136" t="str">
            <v>нд</v>
          </cell>
          <cell r="O136" t="str">
            <v>нд</v>
          </cell>
          <cell r="P136">
            <v>2</v>
          </cell>
        </row>
        <row r="137">
          <cell r="C137" t="str">
            <v>O_101</v>
          </cell>
          <cell r="D137" t="str">
            <v>нд</v>
          </cell>
          <cell r="E137" t="str">
            <v>нд</v>
          </cell>
          <cell r="F137" t="str">
            <v>нд</v>
          </cell>
          <cell r="G137" t="str">
            <v>нд</v>
          </cell>
          <cell r="H137" t="str">
            <v>нд</v>
          </cell>
          <cell r="I137" t="str">
            <v>нд</v>
          </cell>
          <cell r="J137" t="str">
            <v>нд</v>
          </cell>
          <cell r="K137" t="str">
            <v>нд</v>
          </cell>
          <cell r="L137" t="str">
            <v>нд</v>
          </cell>
          <cell r="M137" t="str">
            <v>нд</v>
          </cell>
          <cell r="N137" t="str">
            <v>нд</v>
          </cell>
          <cell r="O137" t="str">
            <v>нд</v>
          </cell>
          <cell r="P137">
            <v>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575</v>
      </c>
      <c r="B5" s="264"/>
      <c r="C5" s="264"/>
      <c r="D5" s="214"/>
      <c r="E5" s="241"/>
      <c r="F5" s="214"/>
      <c r="G5" s="214"/>
      <c r="H5" s="214"/>
      <c r="I5" s="214"/>
      <c r="J5" s="214"/>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562</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tr">
        <f>'[1]3'!$C$27</f>
        <v>O_2</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1" t="str">
        <f>'[1]3'!$B$27</f>
        <v>Реконструкция КТП-81 путем замены КТП 10/0,4 кВ 250 кВА на КТП-400 кВА в п. Краскино, Хасанский округ [Оборудование КТП-81/900 Краскино, инв. №00000214]</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544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378</v>
      </c>
      <c r="C22" s="40" t="str">
        <f>'[2]1-2025'!$B$27</f>
        <v>Реконструкция трансформаторных и иных подстанций, всего, в том числе:</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65</v>
      </c>
      <c r="B23" s="39" t="s">
        <v>66</v>
      </c>
      <c r="C23" s="242"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211" t="s">
        <v>491</v>
      </c>
      <c r="C25" s="224"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211" t="s">
        <v>77</v>
      </c>
      <c r="C26" s="224"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211" t="s">
        <v>76</v>
      </c>
      <c r="C27" s="224" t="str">
        <f>'[1]10'!$F$27</f>
        <v>Хасанский округ</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211" t="s">
        <v>492</v>
      </c>
      <c r="C28" s="224" t="s">
        <v>572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211" t="s">
        <v>493</v>
      </c>
      <c r="C29" s="224" t="s">
        <v>572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211" t="s">
        <v>494</v>
      </c>
      <c r="C30" s="224" t="s">
        <v>572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495</v>
      </c>
      <c r="C31" s="224" t="s">
        <v>572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496</v>
      </c>
      <c r="C32" s="224" t="s">
        <v>572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497</v>
      </c>
      <c r="C33" s="224" t="s">
        <v>573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513</v>
      </c>
      <c r="B34" s="43" t="s">
        <v>498</v>
      </c>
      <c r="C34" s="224"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501</v>
      </c>
      <c r="B35" s="43" t="s">
        <v>74</v>
      </c>
      <c r="C35" s="224"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514</v>
      </c>
      <c r="B36" s="43" t="s">
        <v>499</v>
      </c>
      <c r="C36" s="224"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502</v>
      </c>
      <c r="B37" s="43" t="s">
        <v>500</v>
      </c>
      <c r="C37" s="224" t="str">
        <f>'[1]3'!$T$131</f>
        <v>нд</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515</v>
      </c>
      <c r="B38" s="43" t="s">
        <v>248</v>
      </c>
      <c r="C38" s="224"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503</v>
      </c>
      <c r="B40" s="43" t="s">
        <v>557</v>
      </c>
      <c r="C40" s="259">
        <f>IF('6.2. Паспорт фин осв ввод'!C45=0,IF('6.2. Паспорт фин осв ввод'!C54=0,IF('6.2. Паспорт фин осв ввод'!C56=0,A15,'6.2. Паспорт фин осв ввод'!C56),'6.2. Паспорт фин осв ввод'!C54),'6.2. Паспорт фин осв ввод'!C45)</f>
        <v>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516</v>
      </c>
      <c r="B41" s="43" t="s">
        <v>539</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504</v>
      </c>
      <c r="B42" s="43" t="s">
        <v>554</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519</v>
      </c>
      <c r="B43" s="43" t="s">
        <v>520</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505</v>
      </c>
      <c r="B44" s="43" t="s">
        <v>545</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540</v>
      </c>
      <c r="B45" s="43" t="s">
        <v>546</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506</v>
      </c>
      <c r="B46" s="43" t="s">
        <v>547</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541</v>
      </c>
      <c r="B48" s="43" t="s">
        <v>555</v>
      </c>
      <c r="C48" s="224" t="str">
        <f>CONCATENATE('[1]3'!$H$27," млн р")</f>
        <v>1,13768863 млн р</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507</v>
      </c>
      <c r="B49" s="43" t="s">
        <v>556</v>
      </c>
      <c r="C49" s="224" t="s">
        <v>565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
        <v>401</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
        <v>8</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
        <v>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2" t="s">
        <v>8</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518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110</v>
      </c>
      <c r="C19" s="277" t="s">
        <v>411</v>
      </c>
      <c r="D19" s="276" t="s">
        <v>410</v>
      </c>
      <c r="E19" s="276" t="s">
        <v>109</v>
      </c>
      <c r="F19" s="276" t="s">
        <v>108</v>
      </c>
      <c r="G19" s="276" t="s">
        <v>406</v>
      </c>
      <c r="H19" s="276" t="s">
        <v>107</v>
      </c>
      <c r="I19" s="276" t="s">
        <v>106</v>
      </c>
      <c r="J19" s="276" t="s">
        <v>105</v>
      </c>
      <c r="K19" s="276" t="s">
        <v>104</v>
      </c>
      <c r="L19" s="276" t="s">
        <v>103</v>
      </c>
      <c r="M19" s="276" t="s">
        <v>102</v>
      </c>
      <c r="N19" s="276" t="s">
        <v>101</v>
      </c>
      <c r="O19" s="276" t="s">
        <v>100</v>
      </c>
      <c r="P19" s="276" t="s">
        <v>99</v>
      </c>
      <c r="Q19" s="276" t="s">
        <v>409</v>
      </c>
      <c r="R19" s="276"/>
      <c r="S19" s="279" t="s">
        <v>510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407</v>
      </c>
      <c r="R20" s="46" t="s">
        <v>408</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511</v>
      </c>
      <c r="H22" s="50"/>
      <c r="I22" s="50"/>
      <c r="J22" s="50"/>
      <c r="K22" s="50"/>
      <c r="L22" s="50"/>
      <c r="M22" s="50"/>
      <c r="N22" s="50"/>
      <c r="O22" s="50"/>
      <c r="P22" s="50"/>
      <c r="Q22" s="41"/>
      <c r="R22" s="5"/>
      <c r="S22" s="203"/>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x14ac:dyDescent="0.2">
      <c r="A25" s="49"/>
      <c r="B25" s="50" t="s">
        <v>94</v>
      </c>
      <c r="C25" s="50"/>
      <c r="D25" s="50"/>
      <c r="E25" s="50" t="s">
        <v>93</v>
      </c>
      <c r="F25" s="50" t="s">
        <v>92</v>
      </c>
      <c r="G25" s="50" t="s">
        <v>512</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x14ac:dyDescent="0.25">
      <c r="A29" s="164"/>
      <c r="B29" s="50" t="s">
        <v>404</v>
      </c>
      <c r="C29" s="50"/>
      <c r="D29" s="50"/>
      <c r="E29" s="164" t="s">
        <v>405</v>
      </c>
      <c r="F29" s="164" t="s">
        <v>405</v>
      </c>
      <c r="G29" s="164" t="s">
        <v>405</v>
      </c>
      <c r="H29" s="164"/>
      <c r="I29" s="164"/>
      <c r="J29" s="164"/>
      <c r="K29" s="164"/>
      <c r="L29" s="164"/>
      <c r="M29" s="164"/>
      <c r="N29" s="164"/>
      <c r="O29" s="164"/>
      <c r="P29" s="164"/>
      <c r="Q29" s="16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activeCell="F25" sqref="F25"/>
    </sheetView>
  </sheetViews>
  <sheetFormatPr defaultColWidth="10.7109375" defaultRowHeight="15.75" x14ac:dyDescent="0.25"/>
  <cols>
    <col min="1" max="1" width="9.5703125" style="55" customWidth="1"/>
    <col min="2" max="2" width="17.85546875" style="55" customWidth="1"/>
    <col min="3" max="3" width="18" style="55" customWidth="1"/>
    <col min="4" max="4" width="17.5703125" style="55" customWidth="1"/>
    <col min="5" max="5" width="18.42578125" style="55" customWidth="1"/>
    <col min="6" max="6" width="17.140625" style="55" customWidth="1"/>
    <col min="7" max="7" width="11.28515625" style="55" customWidth="1"/>
    <col min="8" max="8" width="10.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4.5703125" style="55" customWidth="1"/>
    <col min="18" max="18" width="22" style="55" customWidth="1"/>
    <col min="19" max="19" width="24.2851562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"Дальневосточная ресурсоснабжающая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Реконструкция КТП-81 путем замены КТП 10/0,4 кВ 250 кВА на КТП-400 кВА в п. Краскино, Хасанский округ [Оборудование КТП-81/900 Краскино, инв. №00000214]</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7" t="s">
        <v>523</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238</v>
      </c>
      <c r="C21" s="288"/>
      <c r="D21" s="291" t="s">
        <v>132</v>
      </c>
      <c r="E21" s="287" t="s">
        <v>552</v>
      </c>
      <c r="F21" s="288"/>
      <c r="G21" s="287" t="s">
        <v>289</v>
      </c>
      <c r="H21" s="288"/>
      <c r="I21" s="287" t="s">
        <v>131</v>
      </c>
      <c r="J21" s="288"/>
      <c r="K21" s="291" t="s">
        <v>130</v>
      </c>
      <c r="L21" s="287" t="s">
        <v>129</v>
      </c>
      <c r="M21" s="288"/>
      <c r="N21" s="287" t="s">
        <v>548</v>
      </c>
      <c r="O21" s="288"/>
      <c r="P21" s="291" t="s">
        <v>128</v>
      </c>
      <c r="Q21" s="280" t="s">
        <v>127</v>
      </c>
      <c r="R21" s="281"/>
      <c r="S21" s="280" t="s">
        <v>126</v>
      </c>
      <c r="T21" s="282"/>
    </row>
    <row r="22" spans="1:113" ht="204.75" customHeight="1" x14ac:dyDescent="0.25">
      <c r="A22" s="285"/>
      <c r="B22" s="289"/>
      <c r="C22" s="290"/>
      <c r="D22" s="294"/>
      <c r="E22" s="289"/>
      <c r="F22" s="290"/>
      <c r="G22" s="289"/>
      <c r="H22" s="290"/>
      <c r="I22" s="289"/>
      <c r="J22" s="290"/>
      <c r="K22" s="292"/>
      <c r="L22" s="289"/>
      <c r="M22" s="290"/>
      <c r="N22" s="289"/>
      <c r="O22" s="290"/>
      <c r="P22" s="292"/>
      <c r="Q22" s="117" t="s">
        <v>125</v>
      </c>
      <c r="R22" s="117" t="s">
        <v>522</v>
      </c>
      <c r="S22" s="117" t="s">
        <v>124</v>
      </c>
      <c r="T22" s="117" t="s">
        <v>123</v>
      </c>
    </row>
    <row r="23" spans="1:113" ht="51.75" customHeight="1" x14ac:dyDescent="0.25">
      <c r="A23" s="286"/>
      <c r="B23" s="212" t="s">
        <v>121</v>
      </c>
      <c r="C23" s="212" t="s">
        <v>122</v>
      </c>
      <c r="D23" s="292"/>
      <c r="E23" s="212" t="s">
        <v>121</v>
      </c>
      <c r="F23" s="212" t="s">
        <v>122</v>
      </c>
      <c r="G23" s="212" t="s">
        <v>121</v>
      </c>
      <c r="H23" s="212" t="s">
        <v>122</v>
      </c>
      <c r="I23" s="212" t="s">
        <v>121</v>
      </c>
      <c r="J23" s="212" t="s">
        <v>122</v>
      </c>
      <c r="K23" s="212" t="s">
        <v>121</v>
      </c>
      <c r="L23" s="212" t="s">
        <v>121</v>
      </c>
      <c r="M23" s="212" t="s">
        <v>122</v>
      </c>
      <c r="N23" s="212" t="s">
        <v>121</v>
      </c>
      <c r="O23" s="212" t="s">
        <v>122</v>
      </c>
      <c r="P23" s="213" t="s">
        <v>121</v>
      </c>
      <c r="Q23" s="117" t="s">
        <v>121</v>
      </c>
      <c r="R23" s="117" t="s">
        <v>121</v>
      </c>
      <c r="S23" s="117" t="s">
        <v>121</v>
      </c>
      <c r="T23" s="117" t="s">
        <v>121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63.75" customHeight="1" x14ac:dyDescent="0.25">
      <c r="A25" s="64">
        <v>1</v>
      </c>
      <c r="B25" s="242" t="s">
        <v>576</v>
      </c>
      <c r="C25" s="242" t="s">
        <v>576</v>
      </c>
      <c r="D25" s="244" t="s">
        <v>117</v>
      </c>
      <c r="E25" s="243" t="s">
        <v>578</v>
      </c>
      <c r="F25" s="243" t="s">
        <v>579</v>
      </c>
      <c r="G25" s="243" t="s">
        <v>578</v>
      </c>
      <c r="H25" s="243" t="s">
        <v>579</v>
      </c>
      <c r="I25" s="254">
        <v>1970</v>
      </c>
      <c r="J25" s="245" t="s">
        <v>577</v>
      </c>
      <c r="K25" s="254">
        <v>1970</v>
      </c>
      <c r="L25" s="245" t="s">
        <v>73</v>
      </c>
      <c r="M25" s="246">
        <v>10</v>
      </c>
      <c r="N25" s="246">
        <v>0.25</v>
      </c>
      <c r="O25" s="246">
        <v>0.4</v>
      </c>
      <c r="P25" s="245" t="s">
        <v>571</v>
      </c>
      <c r="Q25" s="247" t="s">
        <v>567</v>
      </c>
      <c r="R25" s="243" t="s">
        <v>566</v>
      </c>
      <c r="S25" s="247" t="s">
        <v>567</v>
      </c>
      <c r="T25" s="243" t="s">
        <v>566</v>
      </c>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3" t="s">
        <v>558</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521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4" t="s">
        <v>401</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8</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
        <v>8</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
        <v>8</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525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5" t="s">
        <v>6</v>
      </c>
      <c r="B21" s="297" t="s">
        <v>532</v>
      </c>
      <c r="C21" s="298"/>
      <c r="D21" s="297" t="s">
        <v>534</v>
      </c>
      <c r="E21" s="298"/>
      <c r="F21" s="280" t="s">
        <v>104</v>
      </c>
      <c r="G21" s="282"/>
      <c r="H21" s="282"/>
      <c r="I21" s="281"/>
      <c r="J21" s="295" t="s">
        <v>535</v>
      </c>
      <c r="K21" s="297" t="s">
        <v>536</v>
      </c>
      <c r="L21" s="298"/>
      <c r="M21" s="297" t="s">
        <v>537</v>
      </c>
      <c r="N21" s="298"/>
      <c r="O21" s="297" t="s">
        <v>524</v>
      </c>
      <c r="P21" s="298"/>
      <c r="Q21" s="297" t="s">
        <v>137</v>
      </c>
      <c r="R21" s="298"/>
      <c r="S21" s="295" t="s">
        <v>136</v>
      </c>
      <c r="T21" s="295" t="s">
        <v>538</v>
      </c>
      <c r="U21" s="295" t="s">
        <v>533</v>
      </c>
      <c r="V21" s="297" t="s">
        <v>135</v>
      </c>
      <c r="W21" s="298"/>
      <c r="X21" s="280" t="s">
        <v>127</v>
      </c>
      <c r="Y21" s="282"/>
      <c r="Z21" s="280" t="s">
        <v>126</v>
      </c>
      <c r="AA21" s="282"/>
    </row>
    <row r="22" spans="1:27" ht="216" customHeight="1" x14ac:dyDescent="0.25">
      <c r="A22" s="301"/>
      <c r="B22" s="299"/>
      <c r="C22" s="300"/>
      <c r="D22" s="299"/>
      <c r="E22" s="300"/>
      <c r="F22" s="280" t="s">
        <v>134</v>
      </c>
      <c r="G22" s="281"/>
      <c r="H22" s="280" t="s">
        <v>133</v>
      </c>
      <c r="I22" s="281"/>
      <c r="J22" s="296"/>
      <c r="K22" s="299"/>
      <c r="L22" s="300"/>
      <c r="M22" s="299"/>
      <c r="N22" s="300"/>
      <c r="O22" s="299"/>
      <c r="P22" s="300"/>
      <c r="Q22" s="299"/>
      <c r="R22" s="300"/>
      <c r="S22" s="296"/>
      <c r="T22" s="296"/>
      <c r="U22" s="296"/>
      <c r="V22" s="299"/>
      <c r="W22" s="300"/>
      <c r="X22" s="117" t="s">
        <v>125</v>
      </c>
      <c r="Y22" s="117" t="s">
        <v>522</v>
      </c>
      <c r="Z22" s="117" t="s">
        <v>124</v>
      </c>
      <c r="AA22" s="117" t="s">
        <v>123</v>
      </c>
    </row>
    <row r="23" spans="1:27" ht="60" customHeight="1" x14ac:dyDescent="0.25">
      <c r="A23" s="296"/>
      <c r="B23" s="210" t="s">
        <v>121</v>
      </c>
      <c r="C23" s="210" t="s">
        <v>122</v>
      </c>
      <c r="D23" s="118" t="s">
        <v>121</v>
      </c>
      <c r="E23" s="118" t="s">
        <v>122</v>
      </c>
      <c r="F23" s="118" t="s">
        <v>121</v>
      </c>
      <c r="G23" s="118" t="s">
        <v>122</v>
      </c>
      <c r="H23" s="118" t="s">
        <v>121</v>
      </c>
      <c r="I23" s="118" t="s">
        <v>122</v>
      </c>
      <c r="J23" s="118" t="s">
        <v>121</v>
      </c>
      <c r="K23" s="118" t="s">
        <v>121</v>
      </c>
      <c r="L23" s="118" t="s">
        <v>122</v>
      </c>
      <c r="M23" s="118" t="s">
        <v>121</v>
      </c>
      <c r="N23" s="118" t="s">
        <v>122</v>
      </c>
      <c r="O23" s="118" t="s">
        <v>121</v>
      </c>
      <c r="P23" s="118" t="s">
        <v>122</v>
      </c>
      <c r="Q23" s="118" t="s">
        <v>121</v>
      </c>
      <c r="R23" s="118" t="s">
        <v>122</v>
      </c>
      <c r="S23" s="118" t="s">
        <v>121</v>
      </c>
      <c r="T23" s="118" t="s">
        <v>121</v>
      </c>
      <c r="U23" s="118" t="s">
        <v>121</v>
      </c>
      <c r="V23" s="118" t="s">
        <v>121</v>
      </c>
      <c r="W23" s="118" t="s">
        <v>122</v>
      </c>
      <c r="X23" s="118" t="s">
        <v>121</v>
      </c>
      <c r="Y23" s="118" t="s">
        <v>121</v>
      </c>
      <c r="Z23" s="117" t="s">
        <v>121</v>
      </c>
      <c r="AA23" s="117" t="s">
        <v>121</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4" customHeight="1" x14ac:dyDescent="0.25">
      <c r="A25" s="123"/>
      <c r="B25" s="123"/>
      <c r="C25" s="123"/>
      <c r="D25" s="123"/>
      <c r="E25" s="124"/>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x14ac:dyDescent="0.25">
      <c r="X26" s="119"/>
      <c r="Y26" s="120"/>
      <c r="Z26" s="56"/>
      <c r="AA26" s="56"/>
    </row>
    <row r="27" spans="1:27" s="61" customFormat="1" ht="12.75" x14ac:dyDescent="0.2">
      <c r="A27" s="62"/>
      <c r="B27" s="62"/>
      <c r="C27" s="62"/>
      <c r="E27" s="62"/>
      <c r="X27" s="121"/>
      <c r="Y27" s="121"/>
      <c r="Z27" s="121"/>
      <c r="AA27" s="12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68" t="s">
        <v>11</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"Дальневосточная ресурсоснабжающая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71" t="str">
        <f>'1. паспорт местоположение'!A15:C15</f>
        <v>Реконструкция КТП-81 путем замены КТП 10/0,4 кВ 250 кВА на КТП-400 кВА в п. Краскино, Хасанский округ [Оборудование КТП-81/900 Краскино, инв. №00000214]</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517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67</v>
      </c>
      <c r="B22" s="34" t="s">
        <v>530</v>
      </c>
      <c r="C22" s="249" t="s">
        <v>568</v>
      </c>
      <c r="D22" s="33"/>
      <c r="E22" s="33"/>
      <c r="F22" s="32"/>
      <c r="G22" s="32"/>
      <c r="H22" s="32"/>
      <c r="I22" s="32"/>
      <c r="J22" s="32"/>
      <c r="K22" s="32"/>
      <c r="L22" s="32"/>
      <c r="M22" s="32"/>
      <c r="N22" s="32"/>
      <c r="O22" s="32"/>
      <c r="P22" s="32"/>
      <c r="Q22" s="31"/>
      <c r="R22" s="31"/>
      <c r="S22" s="31"/>
      <c r="T22" s="31"/>
      <c r="U22" s="31"/>
    </row>
    <row r="23" spans="1:21" ht="47.25" x14ac:dyDescent="0.25">
      <c r="A23" s="28" t="s">
        <v>65</v>
      </c>
      <c r="B23" s="30" t="s">
        <v>62</v>
      </c>
      <c r="C23" s="242"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550</v>
      </c>
      <c r="C24" s="242"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551</v>
      </c>
      <c r="C25" s="40" t="str">
        <f>'1. паспорт местоположение'!C48</f>
        <v>1,13768863 млн р</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246</v>
      </c>
      <c r="C26" s="40" t="s">
        <v>564</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531</v>
      </c>
      <c r="C27" s="250"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0">
        <f>'[1]3'!$E$27</f>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0">
        <f>'[3]3'!$F$27</f>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4" t="str">
        <f>'[1]3'!$P$131</f>
        <v>нд</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4" t="s">
        <v>401</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07"/>
      <c r="AB6" s="20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07"/>
      <c r="AB7" s="207"/>
    </row>
    <row r="8" spans="1:28" x14ac:dyDescent="0.25">
      <c r="A8" s="272" t="s">
        <v>8</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08"/>
      <c r="AB8" s="208"/>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09"/>
      <c r="AB9" s="20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07"/>
      <c r="AB10" s="207"/>
    </row>
    <row r="11" spans="1:28" x14ac:dyDescent="0.25">
      <c r="A11" s="272" t="s">
        <v>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8"/>
      <c r="AB11" s="208"/>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09"/>
      <c r="AB12" s="20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08"/>
      <c r="AB14" s="20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09"/>
      <c r="AB15" s="20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17"/>
      <c r="AB16" s="21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17"/>
      <c r="AB17" s="21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17"/>
      <c r="AB18" s="21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17"/>
      <c r="AB19" s="21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18"/>
      <c r="AB20" s="21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18"/>
      <c r="AB21" s="218"/>
    </row>
    <row r="22" spans="1:28" x14ac:dyDescent="0.25">
      <c r="A22" s="305" t="s">
        <v>549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19"/>
      <c r="AB22" s="219"/>
    </row>
    <row r="23" spans="1:28" ht="32.25" customHeight="1" x14ac:dyDescent="0.25">
      <c r="A23" s="307" t="s">
        <v>402</v>
      </c>
      <c r="B23" s="308"/>
      <c r="C23" s="308"/>
      <c r="D23" s="308"/>
      <c r="E23" s="308"/>
      <c r="F23" s="308"/>
      <c r="G23" s="308"/>
      <c r="H23" s="308"/>
      <c r="I23" s="308"/>
      <c r="J23" s="308"/>
      <c r="K23" s="308"/>
      <c r="L23" s="309"/>
      <c r="M23" s="306" t="s">
        <v>403</v>
      </c>
      <c r="N23" s="306"/>
      <c r="O23" s="306"/>
      <c r="P23" s="306"/>
      <c r="Q23" s="306"/>
      <c r="R23" s="306"/>
      <c r="S23" s="306"/>
      <c r="T23" s="306"/>
      <c r="U23" s="306"/>
      <c r="V23" s="306"/>
      <c r="W23" s="306"/>
      <c r="X23" s="306"/>
      <c r="Y23" s="306"/>
      <c r="Z23" s="306"/>
    </row>
    <row r="24" spans="1:28" ht="151.5" customHeight="1" x14ac:dyDescent="0.25">
      <c r="A24" s="114" t="s">
        <v>249</v>
      </c>
      <c r="B24" s="115" t="s">
        <v>278</v>
      </c>
      <c r="C24" s="114" t="s">
        <v>395</v>
      </c>
      <c r="D24" s="114" t="s">
        <v>250</v>
      </c>
      <c r="E24" s="114" t="s">
        <v>396</v>
      </c>
      <c r="F24" s="114" t="s">
        <v>398</v>
      </c>
      <c r="G24" s="114" t="s">
        <v>397</v>
      </c>
      <c r="H24" s="114" t="s">
        <v>251</v>
      </c>
      <c r="I24" s="114" t="s">
        <v>399</v>
      </c>
      <c r="J24" s="114" t="s">
        <v>283</v>
      </c>
      <c r="K24" s="115" t="s">
        <v>277</v>
      </c>
      <c r="L24" s="115" t="s">
        <v>252</v>
      </c>
      <c r="M24" s="116" t="s">
        <v>297</v>
      </c>
      <c r="N24" s="115" t="s">
        <v>560</v>
      </c>
      <c r="O24" s="114" t="s">
        <v>294</v>
      </c>
      <c r="P24" s="114" t="s">
        <v>295</v>
      </c>
      <c r="Q24" s="114" t="s">
        <v>293</v>
      </c>
      <c r="R24" s="114" t="s">
        <v>251</v>
      </c>
      <c r="S24" s="114" t="s">
        <v>292</v>
      </c>
      <c r="T24" s="114" t="s">
        <v>291</v>
      </c>
      <c r="U24" s="114" t="s">
        <v>394</v>
      </c>
      <c r="V24" s="114" t="s">
        <v>293</v>
      </c>
      <c r="W24" s="129" t="s">
        <v>276</v>
      </c>
      <c r="X24" s="129" t="s">
        <v>308</v>
      </c>
      <c r="Y24" s="129" t="s">
        <v>309</v>
      </c>
      <c r="Z24" s="131" t="s">
        <v>306</v>
      </c>
    </row>
    <row r="25" spans="1:28" ht="16.5" customHeight="1" x14ac:dyDescent="0.25">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x14ac:dyDescent="0.25">
      <c r="A26" s="107" t="s">
        <v>379</v>
      </c>
      <c r="B26" s="113"/>
      <c r="C26" s="109" t="s">
        <v>381</v>
      </c>
      <c r="D26" s="109" t="s">
        <v>382</v>
      </c>
      <c r="E26" s="109" t="s">
        <v>383</v>
      </c>
      <c r="F26" s="109" t="s">
        <v>288</v>
      </c>
      <c r="G26" s="109" t="s">
        <v>384</v>
      </c>
      <c r="H26" s="109" t="s">
        <v>251</v>
      </c>
      <c r="I26" s="109" t="s">
        <v>385</v>
      </c>
      <c r="J26" s="109" t="s">
        <v>386</v>
      </c>
      <c r="K26" s="106"/>
      <c r="L26" s="110" t="s">
        <v>274</v>
      </c>
      <c r="M26" s="112" t="s">
        <v>290</v>
      </c>
      <c r="N26" s="106"/>
      <c r="O26" s="106"/>
      <c r="P26" s="106"/>
      <c r="Q26" s="106"/>
      <c r="R26" s="106"/>
      <c r="S26" s="106"/>
      <c r="T26" s="106"/>
      <c r="U26" s="106"/>
      <c r="V26" s="106"/>
      <c r="W26" s="106"/>
      <c r="X26" s="106"/>
      <c r="Y26" s="106"/>
      <c r="Z26" s="108" t="s">
        <v>307</v>
      </c>
    </row>
    <row r="27" spans="1:28" x14ac:dyDescent="0.25">
      <c r="A27" s="106" t="s">
        <v>253</v>
      </c>
      <c r="B27" s="106" t="s">
        <v>279</v>
      </c>
      <c r="C27" s="106" t="s">
        <v>258</v>
      </c>
      <c r="D27" s="106" t="s">
        <v>259</v>
      </c>
      <c r="E27" s="106" t="s">
        <v>298</v>
      </c>
      <c r="F27" s="109" t="s">
        <v>254</v>
      </c>
      <c r="G27" s="109" t="s">
        <v>302</v>
      </c>
      <c r="H27" s="106" t="s">
        <v>251</v>
      </c>
      <c r="I27" s="109" t="s">
        <v>284</v>
      </c>
      <c r="J27" s="109" t="s">
        <v>266</v>
      </c>
      <c r="K27" s="110" t="s">
        <v>270</v>
      </c>
      <c r="L27" s="106"/>
      <c r="M27" s="110" t="s">
        <v>296</v>
      </c>
      <c r="N27" s="106"/>
      <c r="O27" s="106"/>
      <c r="P27" s="106"/>
      <c r="Q27" s="106"/>
      <c r="R27" s="106"/>
      <c r="S27" s="106"/>
      <c r="T27" s="106"/>
      <c r="U27" s="106"/>
      <c r="V27" s="106"/>
      <c r="W27" s="106"/>
      <c r="X27" s="106"/>
      <c r="Y27" s="106"/>
      <c r="Z27" s="106"/>
    </row>
    <row r="28" spans="1:28" x14ac:dyDescent="0.25">
      <c r="A28" s="106" t="s">
        <v>253</v>
      </c>
      <c r="B28" s="106" t="s">
        <v>280</v>
      </c>
      <c r="C28" s="106" t="s">
        <v>260</v>
      </c>
      <c r="D28" s="106" t="s">
        <v>261</v>
      </c>
      <c r="E28" s="106" t="s">
        <v>299</v>
      </c>
      <c r="F28" s="109" t="s">
        <v>255</v>
      </c>
      <c r="G28" s="109" t="s">
        <v>303</v>
      </c>
      <c r="H28" s="106" t="s">
        <v>251</v>
      </c>
      <c r="I28" s="109" t="s">
        <v>285</v>
      </c>
      <c r="J28" s="109" t="s">
        <v>267</v>
      </c>
      <c r="K28" s="110" t="s">
        <v>271</v>
      </c>
      <c r="L28" s="111"/>
      <c r="M28" s="110" t="s">
        <v>0</v>
      </c>
      <c r="N28" s="110"/>
      <c r="O28" s="110"/>
      <c r="P28" s="110"/>
      <c r="Q28" s="110"/>
      <c r="R28" s="110"/>
      <c r="S28" s="110"/>
      <c r="T28" s="110"/>
      <c r="U28" s="110"/>
      <c r="V28" s="110"/>
      <c r="W28" s="110"/>
      <c r="X28" s="110"/>
      <c r="Y28" s="110"/>
      <c r="Z28" s="110"/>
    </row>
    <row r="29" spans="1:28" x14ac:dyDescent="0.25">
      <c r="A29" s="106" t="s">
        <v>253</v>
      </c>
      <c r="B29" s="106" t="s">
        <v>281</v>
      </c>
      <c r="C29" s="106" t="s">
        <v>262</v>
      </c>
      <c r="D29" s="106" t="s">
        <v>263</v>
      </c>
      <c r="E29" s="106" t="s">
        <v>300</v>
      </c>
      <c r="F29" s="109" t="s">
        <v>256</v>
      </c>
      <c r="G29" s="109" t="s">
        <v>304</v>
      </c>
      <c r="H29" s="106" t="s">
        <v>251</v>
      </c>
      <c r="I29" s="109" t="s">
        <v>286</v>
      </c>
      <c r="J29" s="109" t="s">
        <v>268</v>
      </c>
      <c r="K29" s="110" t="s">
        <v>272</v>
      </c>
      <c r="L29" s="111"/>
      <c r="M29" s="106"/>
      <c r="N29" s="106"/>
      <c r="O29" s="106"/>
      <c r="P29" s="106"/>
      <c r="Q29" s="106"/>
      <c r="R29" s="106"/>
      <c r="S29" s="106"/>
      <c r="T29" s="106"/>
      <c r="U29" s="106"/>
      <c r="V29" s="106"/>
      <c r="W29" s="106"/>
      <c r="X29" s="106"/>
      <c r="Y29" s="106"/>
      <c r="Z29" s="106"/>
    </row>
    <row r="30" spans="1:28" x14ac:dyDescent="0.25">
      <c r="A30" s="106" t="s">
        <v>253</v>
      </c>
      <c r="B30" s="106" t="s">
        <v>282</v>
      </c>
      <c r="C30" s="106" t="s">
        <v>264</v>
      </c>
      <c r="D30" s="106" t="s">
        <v>265</v>
      </c>
      <c r="E30" s="106" t="s">
        <v>301</v>
      </c>
      <c r="F30" s="109" t="s">
        <v>257</v>
      </c>
      <c r="G30" s="109" t="s">
        <v>305</v>
      </c>
      <c r="H30" s="106" t="s">
        <v>251</v>
      </c>
      <c r="I30" s="109" t="s">
        <v>287</v>
      </c>
      <c r="J30" s="109" t="s">
        <v>269</v>
      </c>
      <c r="K30" s="110" t="s">
        <v>273</v>
      </c>
      <c r="L30" s="111"/>
      <c r="M30" s="106"/>
      <c r="N30" s="106"/>
      <c r="O30" s="106"/>
      <c r="P30" s="106"/>
      <c r="Q30" s="106"/>
      <c r="R30" s="106"/>
      <c r="S30" s="106"/>
      <c r="T30" s="106"/>
      <c r="U30" s="106"/>
      <c r="V30" s="106"/>
      <c r="W30" s="106"/>
      <c r="X30" s="106"/>
      <c r="Y30" s="106"/>
      <c r="Z30" s="106"/>
    </row>
    <row r="31" spans="1:28"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x14ac:dyDescent="0.25">
      <c r="A32" s="113" t="s">
        <v>380</v>
      </c>
      <c r="B32" s="113"/>
      <c r="C32" s="109" t="s">
        <v>387</v>
      </c>
      <c r="D32" s="109" t="s">
        <v>388</v>
      </c>
      <c r="E32" s="109" t="s">
        <v>389</v>
      </c>
      <c r="F32" s="109" t="s">
        <v>390</v>
      </c>
      <c r="G32" s="109" t="s">
        <v>391</v>
      </c>
      <c r="H32" s="109" t="s">
        <v>251</v>
      </c>
      <c r="I32" s="109" t="s">
        <v>392</v>
      </c>
      <c r="J32" s="109" t="s">
        <v>393</v>
      </c>
      <c r="K32" s="106"/>
      <c r="L32" s="106"/>
      <c r="M32" s="106"/>
      <c r="N32" s="106"/>
      <c r="O32" s="106"/>
      <c r="P32" s="106"/>
      <c r="Q32" s="106"/>
      <c r="R32" s="106"/>
      <c r="S32" s="106"/>
      <c r="T32" s="106"/>
      <c r="U32" s="106"/>
      <c r="V32" s="106"/>
      <c r="W32" s="106"/>
      <c r="X32" s="106"/>
      <c r="Y32" s="106"/>
      <c r="Z32" s="106"/>
    </row>
    <row r="33" spans="1:26" x14ac:dyDescent="0.25">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
        <v>401</v>
      </c>
      <c r="B5" s="264"/>
      <c r="C5" s="264"/>
      <c r="D5" s="264"/>
      <c r="E5" s="264"/>
      <c r="F5" s="264"/>
      <c r="G5" s="264"/>
      <c r="H5" s="264"/>
      <c r="I5" s="264"/>
      <c r="J5" s="264"/>
      <c r="K5" s="264"/>
      <c r="L5" s="264"/>
      <c r="M5" s="264"/>
      <c r="N5" s="264"/>
      <c r="O5" s="264"/>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
        <v>8</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
        <v>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2" t="s">
        <v>8</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526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6</v>
      </c>
      <c r="B19" s="276" t="s">
        <v>90</v>
      </c>
      <c r="C19" s="276" t="s">
        <v>89</v>
      </c>
      <c r="D19" s="276" t="s">
        <v>78</v>
      </c>
      <c r="E19" s="311" t="s">
        <v>88</v>
      </c>
      <c r="F19" s="312"/>
      <c r="G19" s="312"/>
      <c r="H19" s="312"/>
      <c r="I19" s="313"/>
      <c r="J19" s="276" t="s">
        <v>87</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86</v>
      </c>
      <c r="F20" s="45" t="s">
        <v>85</v>
      </c>
      <c r="G20" s="45" t="s">
        <v>84</v>
      </c>
      <c r="H20" s="45" t="s">
        <v>83</v>
      </c>
      <c r="I20" s="45" t="s">
        <v>82</v>
      </c>
      <c r="J20" s="45" t="s">
        <v>81</v>
      </c>
      <c r="K20" s="45" t="s">
        <v>5</v>
      </c>
      <c r="L20" s="53" t="s">
        <v>4</v>
      </c>
      <c r="M20" s="52" t="s">
        <v>247</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64" t="s">
        <v>401</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527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3"/>
      <c r="AP19" s="163"/>
      <c r="AQ19" s="163"/>
      <c r="AR19" s="42"/>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33"/>
      <c r="AN24" s="133"/>
      <c r="AO24" s="161"/>
      <c r="AP24" s="161"/>
      <c r="AQ24" s="161"/>
      <c r="AR24" s="161"/>
      <c r="AS24" s="139"/>
    </row>
    <row r="25" spans="1:45" ht="12.75" customHeight="1" x14ac:dyDescent="0.25">
      <c r="A25" s="321" t="s">
        <v>374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34"/>
      <c r="AN25" s="324" t="s">
        <v>373</v>
      </c>
      <c r="AO25" s="324"/>
      <c r="AP25" s="324"/>
      <c r="AQ25" s="319"/>
      <c r="AR25" s="319"/>
      <c r="AS25" s="139"/>
    </row>
    <row r="26" spans="1:45" ht="17.25" customHeight="1" x14ac:dyDescent="0.25">
      <c r="A26" s="331" t="s">
        <v>372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34"/>
      <c r="AN26" s="314" t="s">
        <v>371</v>
      </c>
      <c r="AO26" s="315"/>
      <c r="AP26" s="316"/>
      <c r="AQ26" s="317"/>
      <c r="AR26" s="318"/>
      <c r="AS26" s="139"/>
    </row>
    <row r="27" spans="1:45" ht="17.25" customHeight="1" x14ac:dyDescent="0.25">
      <c r="A27" s="331" t="s">
        <v>370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34"/>
      <c r="AN27" s="314" t="s">
        <v>369</v>
      </c>
      <c r="AO27" s="315"/>
      <c r="AP27" s="316"/>
      <c r="AQ27" s="317"/>
      <c r="AR27" s="318"/>
      <c r="AS27" s="139"/>
    </row>
    <row r="28" spans="1:45" ht="27.75" customHeight="1" thickBot="1" x14ac:dyDescent="0.3">
      <c r="A28" s="334" t="s">
        <v>368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34"/>
      <c r="AN28" s="338" t="s">
        <v>367</v>
      </c>
      <c r="AO28" s="339"/>
      <c r="AP28" s="340"/>
      <c r="AQ28" s="317"/>
      <c r="AR28" s="318"/>
      <c r="AS28" s="139"/>
    </row>
    <row r="29" spans="1:45" ht="17.25" customHeight="1" x14ac:dyDescent="0.25">
      <c r="A29" s="325" t="s">
        <v>366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34"/>
      <c r="AN29" s="328"/>
      <c r="AO29" s="329"/>
      <c r="AP29" s="329"/>
      <c r="AQ29" s="317"/>
      <c r="AR29" s="330"/>
      <c r="AS29" s="139"/>
    </row>
    <row r="30" spans="1:45" ht="17.25" customHeight="1" x14ac:dyDescent="0.25">
      <c r="A30" s="331" t="s">
        <v>365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34"/>
      <c r="AS30" s="139"/>
    </row>
    <row r="31" spans="1:45" ht="17.25" customHeight="1" x14ac:dyDescent="0.25">
      <c r="A31" s="331" t="s">
        <v>364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34"/>
      <c r="AN31" s="134"/>
      <c r="AO31" s="160"/>
      <c r="AP31" s="160"/>
      <c r="AQ31" s="160"/>
      <c r="AR31" s="160"/>
      <c r="AS31" s="139"/>
    </row>
    <row r="32" spans="1:45" ht="17.25" customHeight="1" x14ac:dyDescent="0.25">
      <c r="A32" s="331" t="s">
        <v>339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34"/>
      <c r="AN32" s="134"/>
      <c r="AO32" s="134"/>
      <c r="AP32" s="134"/>
      <c r="AQ32" s="134"/>
      <c r="AR32" s="134"/>
      <c r="AS32" s="139"/>
    </row>
    <row r="33" spans="1:45" ht="17.25" customHeight="1" x14ac:dyDescent="0.25">
      <c r="A33" s="331" t="s">
        <v>363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34"/>
      <c r="AN33" s="134"/>
      <c r="AO33" s="134"/>
      <c r="AP33" s="134"/>
      <c r="AQ33" s="134"/>
      <c r="AR33" s="134"/>
      <c r="AS33" s="139"/>
    </row>
    <row r="34" spans="1:45" ht="17.25" customHeight="1" x14ac:dyDescent="0.25">
      <c r="A34" s="331" t="s">
        <v>362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34"/>
      <c r="AN34" s="134"/>
      <c r="AO34" s="134"/>
      <c r="AP34" s="134"/>
      <c r="AQ34" s="134"/>
      <c r="AR34" s="134"/>
      <c r="AS34" s="139"/>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34"/>
      <c r="AN35" s="134"/>
      <c r="AO35" s="134"/>
      <c r="AP35" s="134"/>
      <c r="AQ35" s="134"/>
      <c r="AR35" s="134"/>
      <c r="AS35" s="139"/>
    </row>
    <row r="36" spans="1:45" ht="17.25" customHeight="1" thickBot="1" x14ac:dyDescent="0.3">
      <c r="A36" s="342" t="s">
        <v>327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34"/>
      <c r="AN36" s="134"/>
      <c r="AO36" s="134"/>
      <c r="AP36" s="134"/>
      <c r="AQ36" s="134"/>
      <c r="AR36" s="134"/>
      <c r="AS36" s="13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34"/>
      <c r="AN37" s="134"/>
      <c r="AO37" s="134"/>
      <c r="AP37" s="134"/>
      <c r="AQ37" s="134"/>
      <c r="AR37" s="134"/>
      <c r="AS37" s="139"/>
    </row>
    <row r="38" spans="1:45" ht="17.25" customHeight="1" x14ac:dyDescent="0.25">
      <c r="A38" s="331" t="s">
        <v>361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34"/>
      <c r="AN38" s="134"/>
      <c r="AO38" s="134"/>
      <c r="AP38" s="134"/>
      <c r="AQ38" s="134"/>
      <c r="AR38" s="134"/>
      <c r="AS38" s="139"/>
    </row>
    <row r="39" spans="1:45" ht="17.25" customHeight="1" thickBot="1" x14ac:dyDescent="0.3">
      <c r="A39" s="342" t="s">
        <v>360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34"/>
      <c r="AN39" s="134"/>
      <c r="AO39" s="134"/>
      <c r="AP39" s="134"/>
      <c r="AQ39" s="134"/>
      <c r="AR39" s="134"/>
      <c r="AS39" s="139"/>
    </row>
    <row r="40" spans="1:45" ht="17.25" customHeight="1" x14ac:dyDescent="0.25">
      <c r="A40" s="321" t="s">
        <v>359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34"/>
      <c r="AN40" s="134"/>
      <c r="AO40" s="134"/>
      <c r="AP40" s="134"/>
      <c r="AQ40" s="134"/>
      <c r="AR40" s="134"/>
      <c r="AS40" s="139"/>
    </row>
    <row r="41" spans="1:45" ht="17.25" customHeight="1" x14ac:dyDescent="0.25">
      <c r="A41" s="331" t="s">
        <v>358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34"/>
      <c r="AN41" s="134"/>
      <c r="AO41" s="134"/>
      <c r="AP41" s="134"/>
      <c r="AQ41" s="134"/>
      <c r="AR41" s="134"/>
      <c r="AS41" s="139"/>
    </row>
    <row r="42" spans="1:45" ht="17.25" customHeight="1" x14ac:dyDescent="0.25">
      <c r="A42" s="331" t="s">
        <v>357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34"/>
      <c r="AN42" s="134"/>
      <c r="AO42" s="134"/>
      <c r="AP42" s="134"/>
      <c r="AQ42" s="134"/>
      <c r="AR42" s="134"/>
      <c r="AS42" s="139"/>
    </row>
    <row r="43" spans="1:45" ht="17.25" customHeight="1" x14ac:dyDescent="0.25">
      <c r="A43" s="331" t="s">
        <v>356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34"/>
      <c r="AN43" s="134"/>
      <c r="AO43" s="134"/>
      <c r="AP43" s="134"/>
      <c r="AQ43" s="134"/>
      <c r="AR43" s="134"/>
      <c r="AS43" s="139"/>
    </row>
    <row r="44" spans="1:45" ht="17.25" customHeight="1" x14ac:dyDescent="0.25">
      <c r="A44" s="331" t="s">
        <v>355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34"/>
      <c r="AN44" s="134"/>
      <c r="AO44" s="134"/>
      <c r="AP44" s="134"/>
      <c r="AQ44" s="134"/>
      <c r="AR44" s="134"/>
      <c r="AS44" s="139"/>
    </row>
    <row r="45" spans="1:45" ht="17.25" customHeight="1" x14ac:dyDescent="0.25">
      <c r="A45" s="331" t="s">
        <v>354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34"/>
      <c r="AN45" s="134"/>
      <c r="AO45" s="134"/>
      <c r="AP45" s="134"/>
      <c r="AQ45" s="134"/>
      <c r="AR45" s="134"/>
      <c r="AS45" s="139"/>
    </row>
    <row r="46" spans="1:45" ht="17.25" customHeight="1" thickBot="1" x14ac:dyDescent="0.3">
      <c r="A46" s="344" t="s">
        <v>353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34"/>
      <c r="AN46" s="134"/>
      <c r="AO46" s="134"/>
      <c r="AP46" s="134"/>
      <c r="AQ46" s="134"/>
      <c r="AR46" s="134"/>
      <c r="AS46" s="139"/>
    </row>
    <row r="47" spans="1:45" ht="24" customHeight="1" x14ac:dyDescent="0.25">
      <c r="A47" s="347" t="s">
        <v>352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333</v>
      </c>
      <c r="AN47" s="350"/>
      <c r="AO47" s="147" t="s">
        <v>332</v>
      </c>
      <c r="AP47" s="147" t="s">
        <v>331</v>
      </c>
      <c r="AQ47" s="139"/>
    </row>
    <row r="48" spans="1:45" ht="12" customHeight="1" x14ac:dyDescent="0.25">
      <c r="A48" s="331" t="s">
        <v>351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51"/>
      <c r="AP48" s="151"/>
      <c r="AQ48" s="139"/>
    </row>
    <row r="49" spans="1:43" ht="12" customHeight="1" x14ac:dyDescent="0.25">
      <c r="A49" s="331" t="s">
        <v>350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51"/>
      <c r="AP49" s="151"/>
      <c r="AQ49" s="139"/>
    </row>
    <row r="50" spans="1:43" ht="12" customHeight="1" thickBot="1" x14ac:dyDescent="0.3">
      <c r="A50" s="342" t="s">
        <v>349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54"/>
      <c r="AP50" s="154"/>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51" t="s">
        <v>348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333</v>
      </c>
      <c r="AN52" s="350"/>
      <c r="AO52" s="147" t="s">
        <v>332</v>
      </c>
      <c r="AP52" s="147" t="s">
        <v>331</v>
      </c>
      <c r="AQ52" s="139"/>
    </row>
    <row r="53" spans="1:43" ht="11.25" customHeight="1" x14ac:dyDescent="0.25">
      <c r="A53" s="353" t="s">
        <v>347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55"/>
      <c r="AP53" s="155"/>
      <c r="AQ53" s="139"/>
    </row>
    <row r="54" spans="1:43" ht="12" customHeight="1" x14ac:dyDescent="0.25">
      <c r="A54" s="331" t="s">
        <v>346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51"/>
      <c r="AP54" s="151"/>
      <c r="AQ54" s="139"/>
    </row>
    <row r="55" spans="1:43" ht="12" customHeight="1" x14ac:dyDescent="0.25">
      <c r="A55" s="331" t="s">
        <v>345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51"/>
      <c r="AP55" s="151"/>
      <c r="AQ55" s="139"/>
    </row>
    <row r="56" spans="1:43" ht="12" customHeight="1" thickBot="1" x14ac:dyDescent="0.3">
      <c r="A56" s="342" t="s">
        <v>344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54"/>
      <c r="AP56" s="154"/>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51" t="s">
        <v>343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333</v>
      </c>
      <c r="AN58" s="350"/>
      <c r="AO58" s="147" t="s">
        <v>332</v>
      </c>
      <c r="AP58" s="147" t="s">
        <v>331</v>
      </c>
      <c r="AQ58" s="139"/>
    </row>
    <row r="59" spans="1:43" ht="12.75" customHeight="1" x14ac:dyDescent="0.25">
      <c r="A59" s="355" t="s">
        <v>342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53"/>
      <c r="AP59" s="153"/>
      <c r="AQ59" s="145"/>
    </row>
    <row r="60" spans="1:43" ht="12" customHeight="1" x14ac:dyDescent="0.25">
      <c r="A60" s="331" t="s">
        <v>341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51"/>
      <c r="AP60" s="151"/>
      <c r="AQ60" s="139"/>
    </row>
    <row r="61" spans="1:43" ht="12" customHeight="1" x14ac:dyDescent="0.25">
      <c r="A61" s="331" t="s">
        <v>340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51"/>
      <c r="AP61" s="151"/>
      <c r="AQ61" s="139"/>
    </row>
    <row r="62" spans="1:43" ht="12" customHeight="1" x14ac:dyDescent="0.25">
      <c r="A62" s="331" t="s">
        <v>339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51"/>
      <c r="AP62" s="151"/>
      <c r="AQ62" s="139"/>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51"/>
      <c r="AP63" s="151"/>
      <c r="AQ63" s="139"/>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51"/>
      <c r="AP64" s="151"/>
      <c r="AQ64" s="139"/>
    </row>
    <row r="65" spans="1:43" ht="12" customHeight="1" x14ac:dyDescent="0.25">
      <c r="A65" s="331" t="s">
        <v>338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51"/>
      <c r="AP65" s="151"/>
      <c r="AQ65" s="139"/>
    </row>
    <row r="66" spans="1:43" ht="27.75" customHeight="1" x14ac:dyDescent="0.25">
      <c r="A66" s="358" t="s">
        <v>337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52"/>
      <c r="AP66" s="152"/>
      <c r="AQ66" s="145"/>
    </row>
    <row r="67" spans="1:43" ht="11.25" customHeight="1" x14ac:dyDescent="0.25">
      <c r="A67" s="331" t="s">
        <v>329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51"/>
      <c r="AP67" s="151"/>
      <c r="AQ67" s="139"/>
    </row>
    <row r="68" spans="1:43" ht="25.5" customHeight="1" x14ac:dyDescent="0.25">
      <c r="A68" s="358" t="s">
        <v>330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52"/>
      <c r="AP68" s="152"/>
      <c r="AQ68" s="145"/>
    </row>
    <row r="69" spans="1:43" ht="12" customHeight="1" x14ac:dyDescent="0.25">
      <c r="A69" s="331" t="s">
        <v>328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51"/>
      <c r="AP69" s="151"/>
      <c r="AQ69" s="139"/>
    </row>
    <row r="70" spans="1:43" ht="12.75" customHeight="1" x14ac:dyDescent="0.25">
      <c r="A70" s="362" t="s">
        <v>336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52"/>
      <c r="AP70" s="152"/>
      <c r="AQ70" s="145"/>
    </row>
    <row r="71" spans="1:43" ht="12" customHeight="1" x14ac:dyDescent="0.25">
      <c r="A71" s="331" t="s">
        <v>327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51"/>
      <c r="AP71" s="151"/>
      <c r="AQ71" s="139"/>
    </row>
    <row r="72" spans="1:43" ht="12.75" customHeight="1" thickBot="1" x14ac:dyDescent="0.3">
      <c r="A72" s="364" t="s">
        <v>335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50"/>
      <c r="AP72" s="150"/>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51" t="s">
        <v>334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333</v>
      </c>
      <c r="AN74" s="350"/>
      <c r="AO74" s="147" t="s">
        <v>332</v>
      </c>
      <c r="AP74" s="147" t="s">
        <v>331</v>
      </c>
      <c r="AQ74" s="139"/>
    </row>
    <row r="75" spans="1:43" ht="25.5" customHeight="1" x14ac:dyDescent="0.25">
      <c r="A75" s="358" t="s">
        <v>330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43"/>
      <c r="AP75" s="143"/>
      <c r="AQ75" s="145"/>
    </row>
    <row r="76" spans="1:43" ht="12" customHeight="1" x14ac:dyDescent="0.25">
      <c r="A76" s="331" t="s">
        <v>329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46"/>
      <c r="AP76" s="146"/>
      <c r="AQ76" s="139"/>
    </row>
    <row r="77" spans="1:43" ht="12" customHeight="1" x14ac:dyDescent="0.25">
      <c r="A77" s="331" t="s">
        <v>328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46"/>
      <c r="AP77" s="146"/>
      <c r="AQ77" s="139"/>
    </row>
    <row r="78" spans="1:43" ht="12" customHeight="1" x14ac:dyDescent="0.25">
      <c r="A78" s="331" t="s">
        <v>327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46"/>
      <c r="AP78" s="146"/>
      <c r="AQ78" s="139"/>
    </row>
    <row r="79" spans="1:43" ht="12" customHeight="1" x14ac:dyDescent="0.25">
      <c r="A79" s="331" t="s">
        <v>326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46"/>
      <c r="AP79" s="146"/>
      <c r="AQ79" s="139"/>
    </row>
    <row r="80" spans="1:43" ht="12" customHeight="1" x14ac:dyDescent="0.25">
      <c r="A80" s="331" t="s">
        <v>325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46"/>
      <c r="AP80" s="146"/>
      <c r="AQ80" s="139"/>
    </row>
    <row r="81" spans="1:45" ht="12.75" customHeight="1" x14ac:dyDescent="0.25">
      <c r="A81" s="331" t="s">
        <v>324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46"/>
      <c r="AP81" s="146"/>
      <c r="AQ81" s="139"/>
    </row>
    <row r="82" spans="1:45" ht="12.75" customHeight="1" x14ac:dyDescent="0.25">
      <c r="A82" s="331" t="s">
        <v>323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46"/>
      <c r="AP82" s="146"/>
      <c r="AQ82" s="139"/>
    </row>
    <row r="83" spans="1:45" ht="12" customHeight="1" x14ac:dyDescent="0.25">
      <c r="A83" s="362" t="s">
        <v>322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43"/>
      <c r="AP83" s="143"/>
      <c r="AQ83" s="145"/>
    </row>
    <row r="84" spans="1:45" ht="12" customHeight="1" x14ac:dyDescent="0.25">
      <c r="A84" s="362" t="s">
        <v>321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43"/>
      <c r="AP84" s="143"/>
      <c r="AQ84" s="145"/>
    </row>
    <row r="85" spans="1:45" ht="12" customHeight="1" x14ac:dyDescent="0.25">
      <c r="A85" s="331" t="s">
        <v>320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46"/>
      <c r="AP85" s="146"/>
      <c r="AQ85" s="133"/>
    </row>
    <row r="86" spans="1:45" ht="27.75" customHeight="1" x14ac:dyDescent="0.25">
      <c r="A86" s="358" t="s">
        <v>319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43"/>
      <c r="AP86" s="143"/>
      <c r="AQ86" s="145"/>
    </row>
    <row r="87" spans="1:45" x14ac:dyDescent="0.25">
      <c r="A87" s="358" t="s">
        <v>318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43"/>
      <c r="AP87" s="143"/>
      <c r="AQ87" s="145"/>
    </row>
    <row r="88" spans="1:45" ht="14.25" customHeight="1" x14ac:dyDescent="0.25">
      <c r="A88" s="374" t="s">
        <v>317</v>
      </c>
      <c r="B88" s="375"/>
      <c r="C88" s="375"/>
      <c r="D88" s="376"/>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77"/>
      <c r="AL88" s="378"/>
      <c r="AM88" s="379"/>
      <c r="AN88" s="380"/>
      <c r="AO88" s="143"/>
      <c r="AP88" s="143"/>
      <c r="AQ88" s="145"/>
    </row>
    <row r="89" spans="1:45" x14ac:dyDescent="0.25">
      <c r="A89" s="374" t="s">
        <v>316</v>
      </c>
      <c r="B89" s="375"/>
      <c r="C89" s="375"/>
      <c r="D89" s="376"/>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77"/>
      <c r="AL89" s="378"/>
      <c r="AM89" s="379"/>
      <c r="AN89" s="380"/>
      <c r="AO89" s="143"/>
      <c r="AP89" s="143"/>
      <c r="AQ89" s="133"/>
    </row>
    <row r="90" spans="1:45" ht="12" customHeight="1" thickBot="1" x14ac:dyDescent="0.3">
      <c r="A90" s="142" t="s">
        <v>315</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0"/>
      <c r="AL90" s="371"/>
      <c r="AM90" s="372"/>
      <c r="AN90" s="373"/>
      <c r="AO90" s="140"/>
      <c r="AP90" s="140"/>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314</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313</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312</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311</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310</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tabSelected="1" view="pageBreakPreview" topLeftCell="A25" zoomScale="60" workbookViewId="0">
      <selection activeCell="J40" sqref="J4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"Дальневосточная ресурсоснабжающая компания"</v>
      </c>
      <c r="B9" s="269"/>
      <c r="C9" s="269"/>
      <c r="D9" s="269"/>
      <c r="E9" s="269"/>
      <c r="F9" s="269"/>
      <c r="G9" s="269"/>
      <c r="H9" s="269"/>
      <c r="I9" s="269"/>
      <c r="J9" s="269"/>
      <c r="K9" s="269"/>
      <c r="L9" s="269"/>
    </row>
    <row r="10" spans="1:44" x14ac:dyDescent="0.25">
      <c r="A10" s="265" t="s">
        <v>10</v>
      </c>
      <c r="B10" s="265"/>
      <c r="C10" s="265"/>
      <c r="D10" s="265"/>
      <c r="E10" s="265"/>
      <c r="F10" s="265"/>
      <c r="G10" s="265"/>
      <c r="H10" s="265"/>
      <c r="I10" s="265"/>
      <c r="J10" s="265"/>
      <c r="K10" s="265"/>
      <c r="L10" s="265"/>
    </row>
    <row r="11" spans="1:44" x14ac:dyDescent="0.25">
      <c r="A11" s="270"/>
      <c r="B11" s="270"/>
      <c r="C11" s="270"/>
      <c r="D11" s="270"/>
      <c r="E11" s="270"/>
      <c r="F11" s="270"/>
      <c r="G11" s="270"/>
      <c r="H11" s="270"/>
      <c r="I11" s="270"/>
      <c r="J11" s="270"/>
      <c r="K11" s="270"/>
      <c r="L11" s="270"/>
    </row>
    <row r="12" spans="1:44" x14ac:dyDescent="0.25">
      <c r="A12" s="269" t="str">
        <f>'1. паспорт местоположение'!A12:C12</f>
        <v>O_2</v>
      </c>
      <c r="B12" s="269"/>
      <c r="C12" s="269"/>
      <c r="D12" s="269"/>
      <c r="E12" s="269"/>
      <c r="F12" s="269"/>
      <c r="G12" s="269"/>
      <c r="H12" s="269"/>
      <c r="I12" s="269"/>
      <c r="J12" s="269"/>
      <c r="K12" s="269"/>
      <c r="L12" s="269"/>
    </row>
    <row r="13" spans="1:44" x14ac:dyDescent="0.25">
      <c r="A13" s="265" t="s">
        <v>9</v>
      </c>
      <c r="B13" s="265"/>
      <c r="C13" s="265"/>
      <c r="D13" s="265"/>
      <c r="E13" s="265"/>
      <c r="F13" s="265"/>
      <c r="G13" s="265"/>
      <c r="H13" s="265"/>
      <c r="I13" s="265"/>
      <c r="J13" s="265"/>
      <c r="K13" s="265"/>
      <c r="L13" s="265"/>
    </row>
    <row r="14" spans="1:44" x14ac:dyDescent="0.25">
      <c r="A14" s="302"/>
      <c r="B14" s="302"/>
      <c r="C14" s="302"/>
      <c r="D14" s="302"/>
      <c r="E14" s="302"/>
      <c r="F14" s="302"/>
      <c r="G14" s="302"/>
      <c r="H14" s="302"/>
      <c r="I14" s="302"/>
      <c r="J14" s="302"/>
      <c r="K14" s="302"/>
      <c r="L14" s="302"/>
    </row>
    <row r="15" spans="1:44" x14ac:dyDescent="0.25">
      <c r="A15" s="269" t="str">
        <f>'1. паспорт местоположение'!A15:C15</f>
        <v>Реконструкция КТП-81 путем замены КТП 10/0,4 кВ 250 кВА на КТП-400 кВА в п. Краскино, Хасанский округ [Оборудование КТП-81/900 Краскино, инв. №00000214]</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104"/>
    </row>
    <row r="18" spans="1:12" x14ac:dyDescent="0.25">
      <c r="K18" s="103"/>
    </row>
    <row r="19" spans="1:12" ht="15.75" customHeight="1" x14ac:dyDescent="0.25">
      <c r="A19" s="381" t="s">
        <v>528</v>
      </c>
      <c r="B19" s="381"/>
      <c r="C19" s="381"/>
      <c r="D19" s="381"/>
      <c r="E19" s="381"/>
      <c r="F19" s="381"/>
      <c r="G19" s="381"/>
      <c r="H19" s="381"/>
      <c r="I19" s="381"/>
      <c r="J19" s="381"/>
      <c r="K19" s="381"/>
      <c r="L19" s="381"/>
    </row>
    <row r="20" spans="1:12" x14ac:dyDescent="0.25">
      <c r="A20" s="71"/>
      <c r="B20" s="71"/>
      <c r="C20" s="102"/>
      <c r="D20" s="102"/>
      <c r="E20" s="102"/>
      <c r="F20" s="102"/>
      <c r="G20" s="102"/>
      <c r="H20" s="102"/>
      <c r="I20" s="102"/>
      <c r="J20" s="102"/>
      <c r="K20" s="102"/>
      <c r="L20" s="102"/>
    </row>
    <row r="21" spans="1:12" ht="28.5" customHeight="1" x14ac:dyDescent="0.25">
      <c r="A21" s="382" t="s">
        <v>237</v>
      </c>
      <c r="B21" s="382" t="s">
        <v>236</v>
      </c>
      <c r="C21" s="388" t="s">
        <v>458</v>
      </c>
      <c r="D21" s="388"/>
      <c r="E21" s="388"/>
      <c r="F21" s="388"/>
      <c r="G21" s="388"/>
      <c r="H21" s="388"/>
      <c r="I21" s="383" t="s">
        <v>235</v>
      </c>
      <c r="J21" s="385" t="s">
        <v>460</v>
      </c>
      <c r="K21" s="382" t="s">
        <v>234</v>
      </c>
      <c r="L21" s="384" t="s">
        <v>459</v>
      </c>
    </row>
    <row r="22" spans="1:12" ht="58.5" customHeight="1" x14ac:dyDescent="0.25">
      <c r="A22" s="382"/>
      <c r="B22" s="382"/>
      <c r="C22" s="389" t="s">
        <v>3</v>
      </c>
      <c r="D22" s="389"/>
      <c r="E22" s="193"/>
      <c r="F22" s="194"/>
      <c r="G22" s="390" t="s">
        <v>2</v>
      </c>
      <c r="H22" s="391"/>
      <c r="I22" s="383"/>
      <c r="J22" s="386"/>
      <c r="K22" s="382"/>
      <c r="L22" s="384"/>
    </row>
    <row r="23" spans="1:12" ht="47.25" x14ac:dyDescent="0.25">
      <c r="A23" s="382"/>
      <c r="B23" s="382"/>
      <c r="C23" s="101" t="s">
        <v>233</v>
      </c>
      <c r="D23" s="101" t="s">
        <v>232</v>
      </c>
      <c r="E23" s="101" t="s">
        <v>233</v>
      </c>
      <c r="F23" s="101" t="s">
        <v>232</v>
      </c>
      <c r="G23" s="101" t="s">
        <v>233</v>
      </c>
      <c r="H23" s="101" t="s">
        <v>232</v>
      </c>
      <c r="I23" s="383"/>
      <c r="J23" s="387"/>
      <c r="K23" s="382"/>
      <c r="L23" s="384"/>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231</v>
      </c>
      <c r="C25" s="225" t="s">
        <v>405</v>
      </c>
      <c r="D25" s="226" t="s">
        <v>405</v>
      </c>
      <c r="E25" s="226"/>
      <c r="F25" s="226"/>
      <c r="G25" s="226" t="s">
        <v>405</v>
      </c>
      <c r="H25" s="226" t="s">
        <v>405</v>
      </c>
      <c r="I25" s="99"/>
      <c r="J25" s="99"/>
      <c r="K25" s="93"/>
      <c r="L25" s="113"/>
    </row>
    <row r="26" spans="1:12" ht="21.75" customHeight="1" x14ac:dyDescent="0.25">
      <c r="A26" s="95" t="s">
        <v>230</v>
      </c>
      <c r="B26" s="100" t="s">
        <v>465</v>
      </c>
      <c r="C26" s="225" t="s">
        <v>405</v>
      </c>
      <c r="D26" s="226" t="s">
        <v>405</v>
      </c>
      <c r="E26" s="226"/>
      <c r="F26" s="226"/>
      <c r="G26" s="226" t="s">
        <v>405</v>
      </c>
      <c r="H26" s="226" t="s">
        <v>405</v>
      </c>
      <c r="I26" s="99"/>
      <c r="J26" s="99"/>
      <c r="K26" s="93"/>
      <c r="L26" s="93"/>
    </row>
    <row r="27" spans="1:12" s="74" customFormat="1" ht="39" customHeight="1" x14ac:dyDescent="0.25">
      <c r="A27" s="95" t="s">
        <v>229</v>
      </c>
      <c r="B27" s="100" t="s">
        <v>467</v>
      </c>
      <c r="C27" s="225" t="s">
        <v>405</v>
      </c>
      <c r="D27" s="226" t="s">
        <v>405</v>
      </c>
      <c r="E27" s="226"/>
      <c r="F27" s="226"/>
      <c r="G27" s="226" t="s">
        <v>405</v>
      </c>
      <c r="H27" s="226" t="s">
        <v>405</v>
      </c>
      <c r="I27" s="99"/>
      <c r="J27" s="99"/>
      <c r="K27" s="93"/>
      <c r="L27" s="93"/>
    </row>
    <row r="28" spans="1:12" s="74" customFormat="1" ht="70.5" customHeight="1" x14ac:dyDescent="0.25">
      <c r="A28" s="95" t="s">
        <v>466</v>
      </c>
      <c r="B28" s="100" t="s">
        <v>471</v>
      </c>
      <c r="C28" s="225" t="s">
        <v>405</v>
      </c>
      <c r="D28" s="226" t="s">
        <v>405</v>
      </c>
      <c r="E28" s="226"/>
      <c r="F28" s="226"/>
      <c r="G28" s="226" t="s">
        <v>405</v>
      </c>
      <c r="H28" s="226" t="s">
        <v>405</v>
      </c>
      <c r="I28" s="99"/>
      <c r="J28" s="99"/>
      <c r="K28" s="93"/>
      <c r="L28" s="93"/>
    </row>
    <row r="29" spans="1:12" s="74" customFormat="1" ht="54" customHeight="1" x14ac:dyDescent="0.25">
      <c r="A29" s="95" t="s">
        <v>228</v>
      </c>
      <c r="B29" s="100" t="s">
        <v>470</v>
      </c>
      <c r="C29" s="225" t="s">
        <v>405</v>
      </c>
      <c r="D29" s="226" t="s">
        <v>405</v>
      </c>
      <c r="E29" s="226"/>
      <c r="F29" s="226"/>
      <c r="G29" s="226" t="s">
        <v>405</v>
      </c>
      <c r="H29" s="226" t="s">
        <v>405</v>
      </c>
      <c r="I29" s="99"/>
      <c r="J29" s="99"/>
      <c r="K29" s="93"/>
      <c r="L29" s="93"/>
    </row>
    <row r="30" spans="1:12" s="74" customFormat="1" ht="42" customHeight="1" x14ac:dyDescent="0.25">
      <c r="A30" s="95" t="s">
        <v>227</v>
      </c>
      <c r="B30" s="100" t="s">
        <v>472</v>
      </c>
      <c r="C30" s="225" t="s">
        <v>405</v>
      </c>
      <c r="D30" s="226" t="s">
        <v>405</v>
      </c>
      <c r="E30" s="226"/>
      <c r="F30" s="226"/>
      <c r="G30" s="226" t="s">
        <v>405</v>
      </c>
      <c r="H30" s="226" t="s">
        <v>405</v>
      </c>
      <c r="I30" s="99"/>
      <c r="J30" s="99"/>
      <c r="K30" s="93"/>
      <c r="L30" s="93"/>
    </row>
    <row r="31" spans="1:12" s="74" customFormat="1" ht="37.5" customHeight="1" x14ac:dyDescent="0.25">
      <c r="A31" s="95" t="s">
        <v>226</v>
      </c>
      <c r="B31" s="94" t="s">
        <v>468</v>
      </c>
      <c r="C31" s="225" t="s">
        <v>405</v>
      </c>
      <c r="D31" s="226" t="s">
        <v>405</v>
      </c>
      <c r="E31" s="226"/>
      <c r="F31" s="226"/>
      <c r="G31" s="226" t="s">
        <v>405</v>
      </c>
      <c r="H31" s="226" t="s">
        <v>405</v>
      </c>
      <c r="I31" s="99"/>
      <c r="J31" s="99"/>
      <c r="K31" s="93"/>
      <c r="L31" s="93"/>
    </row>
    <row r="32" spans="1:12" s="74" customFormat="1" ht="31.5" x14ac:dyDescent="0.25">
      <c r="A32" s="95" t="s">
        <v>224</v>
      </c>
      <c r="B32" s="94" t="s">
        <v>473</v>
      </c>
      <c r="C32" s="225" t="s">
        <v>405</v>
      </c>
      <c r="D32" s="226" t="s">
        <v>405</v>
      </c>
      <c r="E32" s="226"/>
      <c r="F32" s="226"/>
      <c r="G32" s="226" t="s">
        <v>405</v>
      </c>
      <c r="H32" s="226" t="s">
        <v>405</v>
      </c>
      <c r="I32" s="99"/>
      <c r="J32" s="99"/>
      <c r="K32" s="93"/>
      <c r="L32" s="93"/>
    </row>
    <row r="33" spans="1:12" s="74" customFormat="1" ht="37.5" customHeight="1" x14ac:dyDescent="0.25">
      <c r="A33" s="95" t="s">
        <v>484</v>
      </c>
      <c r="B33" s="94" t="s">
        <v>400</v>
      </c>
      <c r="C33" s="225" t="s">
        <v>405</v>
      </c>
      <c r="D33" s="226" t="s">
        <v>405</v>
      </c>
      <c r="E33" s="226"/>
      <c r="F33" s="226"/>
      <c r="G33" s="226" t="s">
        <v>405</v>
      </c>
      <c r="H33" s="226" t="s">
        <v>405</v>
      </c>
      <c r="I33" s="99"/>
      <c r="J33" s="99"/>
      <c r="K33" s="93"/>
      <c r="L33" s="93"/>
    </row>
    <row r="34" spans="1:12" s="74" customFormat="1" ht="47.25" customHeight="1" x14ac:dyDescent="0.25">
      <c r="A34" s="95" t="s">
        <v>485</v>
      </c>
      <c r="B34" s="94" t="s">
        <v>477</v>
      </c>
      <c r="C34" s="225" t="s">
        <v>405</v>
      </c>
      <c r="D34" s="226" t="s">
        <v>405</v>
      </c>
      <c r="E34" s="226"/>
      <c r="F34" s="226"/>
      <c r="G34" s="226" t="s">
        <v>405</v>
      </c>
      <c r="H34" s="226" t="s">
        <v>405</v>
      </c>
      <c r="I34" s="98"/>
      <c r="J34" s="98"/>
      <c r="K34" s="98"/>
      <c r="L34" s="93"/>
    </row>
    <row r="35" spans="1:12" s="74" customFormat="1" ht="49.5" customHeight="1" x14ac:dyDescent="0.25">
      <c r="A35" s="95" t="s">
        <v>486</v>
      </c>
      <c r="B35" s="94" t="s">
        <v>225</v>
      </c>
      <c r="C35" s="225" t="s">
        <v>405</v>
      </c>
      <c r="D35" s="226" t="s">
        <v>405</v>
      </c>
      <c r="E35" s="226"/>
      <c r="F35" s="226"/>
      <c r="G35" s="226" t="s">
        <v>405</v>
      </c>
      <c r="H35" s="226" t="s">
        <v>405</v>
      </c>
      <c r="I35" s="98"/>
      <c r="J35" s="98"/>
      <c r="K35" s="98"/>
      <c r="L35" s="93"/>
    </row>
    <row r="36" spans="1:12" ht="37.5" customHeight="1" x14ac:dyDescent="0.25">
      <c r="A36" s="95" t="s">
        <v>487</v>
      </c>
      <c r="B36" s="94" t="s">
        <v>469</v>
      </c>
      <c r="C36" s="225" t="s">
        <v>405</v>
      </c>
      <c r="D36" s="226" t="s">
        <v>405</v>
      </c>
      <c r="E36" s="226"/>
      <c r="F36" s="226"/>
      <c r="G36" s="226" t="s">
        <v>405</v>
      </c>
      <c r="H36" s="226" t="s">
        <v>405</v>
      </c>
      <c r="I36" s="97"/>
      <c r="J36" s="97"/>
      <c r="K36" s="93"/>
      <c r="L36" s="93"/>
    </row>
    <row r="37" spans="1:12" x14ac:dyDescent="0.25">
      <c r="A37" s="95" t="s">
        <v>488</v>
      </c>
      <c r="B37" s="94" t="s">
        <v>223</v>
      </c>
      <c r="C37" s="225" t="s">
        <v>405</v>
      </c>
      <c r="D37" s="226" t="s">
        <v>405</v>
      </c>
      <c r="E37" s="226"/>
      <c r="F37" s="226"/>
      <c r="G37" s="226" t="s">
        <v>405</v>
      </c>
      <c r="H37" s="226" t="s">
        <v>405</v>
      </c>
      <c r="I37" s="97"/>
      <c r="J37" s="97"/>
      <c r="K37" s="93"/>
      <c r="L37" s="93"/>
    </row>
    <row r="38" spans="1:12" x14ac:dyDescent="0.25">
      <c r="A38" s="95" t="s">
        <v>489</v>
      </c>
      <c r="B38" s="96" t="s">
        <v>222</v>
      </c>
      <c r="C38" s="225" t="s">
        <v>405</v>
      </c>
      <c r="D38" s="226" t="s">
        <v>405</v>
      </c>
      <c r="E38" s="226"/>
      <c r="F38" s="226"/>
      <c r="G38" s="226" t="s">
        <v>405</v>
      </c>
      <c r="H38" s="226" t="s">
        <v>405</v>
      </c>
      <c r="I38" s="93"/>
      <c r="J38" s="93"/>
      <c r="K38" s="93"/>
      <c r="L38" s="93"/>
    </row>
    <row r="39" spans="1:12" ht="78.75" x14ac:dyDescent="0.25">
      <c r="A39" s="95">
        <v>2</v>
      </c>
      <c r="B39" s="94" t="s">
        <v>474</v>
      </c>
      <c r="C39" s="437" t="s">
        <v>577</v>
      </c>
      <c r="D39" s="82" t="s">
        <v>577</v>
      </c>
      <c r="E39" s="93"/>
      <c r="F39" s="93"/>
      <c r="G39" s="226" t="s">
        <v>405</v>
      </c>
      <c r="H39" s="226" t="s">
        <v>405</v>
      </c>
      <c r="I39" s="93"/>
      <c r="J39" s="93"/>
      <c r="K39" s="93"/>
      <c r="L39" s="93"/>
    </row>
    <row r="40" spans="1:12" ht="33.75" customHeight="1" x14ac:dyDescent="0.25">
      <c r="A40" s="95" t="s">
        <v>221</v>
      </c>
      <c r="B40" s="94" t="s">
        <v>476</v>
      </c>
      <c r="C40" s="82" t="s">
        <v>577</v>
      </c>
      <c r="D40" s="82" t="s">
        <v>577</v>
      </c>
      <c r="E40" s="93"/>
      <c r="F40" s="93"/>
      <c r="G40" s="226" t="s">
        <v>405</v>
      </c>
      <c r="H40" s="226" t="s">
        <v>405</v>
      </c>
      <c r="I40" s="93"/>
      <c r="J40" s="93"/>
      <c r="K40" s="93"/>
      <c r="L40" s="93"/>
    </row>
    <row r="41" spans="1:12" ht="63" customHeight="1" x14ac:dyDescent="0.25">
      <c r="A41" s="95" t="s">
        <v>220</v>
      </c>
      <c r="B41" s="96" t="s">
        <v>559</v>
      </c>
      <c r="C41" s="82" t="s">
        <v>577</v>
      </c>
      <c r="D41" s="82" t="s">
        <v>577</v>
      </c>
      <c r="E41" s="93"/>
      <c r="F41" s="93"/>
      <c r="G41" s="226" t="s">
        <v>405</v>
      </c>
      <c r="H41" s="226" t="s">
        <v>405</v>
      </c>
      <c r="I41" s="93"/>
      <c r="J41" s="93"/>
      <c r="K41" s="93"/>
      <c r="L41" s="93"/>
    </row>
    <row r="42" spans="1:12" ht="58.5" customHeight="1" x14ac:dyDescent="0.25">
      <c r="A42" s="95">
        <v>3</v>
      </c>
      <c r="B42" s="94" t="s">
        <v>475</v>
      </c>
      <c r="C42" s="82" t="s">
        <v>577</v>
      </c>
      <c r="D42" s="82" t="s">
        <v>577</v>
      </c>
      <c r="E42" s="93"/>
      <c r="F42" s="93"/>
      <c r="G42" s="226" t="s">
        <v>405</v>
      </c>
      <c r="H42" s="226" t="s">
        <v>405</v>
      </c>
      <c r="I42" s="93"/>
      <c r="J42" s="93"/>
      <c r="K42" s="93"/>
      <c r="L42" s="93"/>
    </row>
    <row r="43" spans="1:12" ht="34.5" customHeight="1" x14ac:dyDescent="0.25">
      <c r="A43" s="95" t="s">
        <v>219</v>
      </c>
      <c r="B43" s="94" t="s">
        <v>217</v>
      </c>
      <c r="C43" s="82" t="s">
        <v>577</v>
      </c>
      <c r="D43" s="82" t="s">
        <v>577</v>
      </c>
      <c r="E43" s="93"/>
      <c r="F43" s="93"/>
      <c r="G43" s="226" t="s">
        <v>405</v>
      </c>
      <c r="H43" s="226" t="s">
        <v>405</v>
      </c>
      <c r="I43" s="93"/>
      <c r="J43" s="93"/>
      <c r="K43" s="93"/>
      <c r="L43" s="93"/>
    </row>
    <row r="44" spans="1:12" ht="24.75" customHeight="1" x14ac:dyDescent="0.25">
      <c r="A44" s="95" t="s">
        <v>218</v>
      </c>
      <c r="B44" s="94" t="s">
        <v>215</v>
      </c>
      <c r="C44" s="82" t="s">
        <v>577</v>
      </c>
      <c r="D44" s="82" t="s">
        <v>577</v>
      </c>
      <c r="E44" s="93"/>
      <c r="F44" s="93"/>
      <c r="G44" s="226" t="s">
        <v>405</v>
      </c>
      <c r="H44" s="226" t="s">
        <v>405</v>
      </c>
      <c r="I44" s="93"/>
      <c r="J44" s="93"/>
      <c r="K44" s="93"/>
      <c r="L44" s="93"/>
    </row>
    <row r="45" spans="1:12" ht="90.75" customHeight="1" x14ac:dyDescent="0.25">
      <c r="A45" s="95" t="s">
        <v>216</v>
      </c>
      <c r="B45" s="94" t="s">
        <v>480</v>
      </c>
      <c r="C45" s="82" t="s">
        <v>577</v>
      </c>
      <c r="D45" s="82" t="s">
        <v>577</v>
      </c>
      <c r="E45" s="93"/>
      <c r="F45" s="93"/>
      <c r="G45" s="226" t="s">
        <v>405</v>
      </c>
      <c r="H45" s="226" t="s">
        <v>405</v>
      </c>
      <c r="I45" s="93"/>
      <c r="J45" s="93"/>
      <c r="K45" s="93"/>
      <c r="L45" s="93"/>
    </row>
    <row r="46" spans="1:12" ht="167.25" customHeight="1" x14ac:dyDescent="0.25">
      <c r="A46" s="95" t="s">
        <v>214</v>
      </c>
      <c r="B46" s="94" t="s">
        <v>478</v>
      </c>
      <c r="C46" s="226" t="s">
        <v>405</v>
      </c>
      <c r="D46" s="226" t="s">
        <v>405</v>
      </c>
      <c r="E46" s="226" t="s">
        <v>405</v>
      </c>
      <c r="F46" s="226" t="s">
        <v>405</v>
      </c>
      <c r="G46" s="226" t="s">
        <v>405</v>
      </c>
      <c r="H46" s="226" t="s">
        <v>405</v>
      </c>
      <c r="I46" s="93"/>
      <c r="J46" s="93"/>
      <c r="K46" s="93"/>
      <c r="L46" s="93"/>
    </row>
    <row r="47" spans="1:12" ht="30.75" customHeight="1" x14ac:dyDescent="0.25">
      <c r="A47" s="95" t="s">
        <v>212</v>
      </c>
      <c r="B47" s="94" t="s">
        <v>213</v>
      </c>
      <c r="C47" s="82" t="s">
        <v>577</v>
      </c>
      <c r="D47" s="82" t="s">
        <v>577</v>
      </c>
      <c r="E47" s="93"/>
      <c r="F47" s="93"/>
      <c r="G47" s="226" t="s">
        <v>405</v>
      </c>
      <c r="H47" s="226" t="s">
        <v>405</v>
      </c>
      <c r="I47" s="93"/>
      <c r="J47" s="93"/>
      <c r="K47" s="93"/>
      <c r="L47" s="93"/>
    </row>
    <row r="48" spans="1:12" ht="37.5" customHeight="1" x14ac:dyDescent="0.25">
      <c r="A48" s="95" t="s">
        <v>490</v>
      </c>
      <c r="B48" s="96" t="s">
        <v>211</v>
      </c>
      <c r="C48" s="82" t="s">
        <v>577</v>
      </c>
      <c r="D48" s="82" t="s">
        <v>577</v>
      </c>
      <c r="E48" s="93"/>
      <c r="F48" s="93"/>
      <c r="G48" s="226" t="s">
        <v>405</v>
      </c>
      <c r="H48" s="226" t="s">
        <v>405</v>
      </c>
      <c r="I48" s="93"/>
      <c r="J48" s="93"/>
      <c r="K48" s="93"/>
      <c r="L48" s="93"/>
    </row>
    <row r="49" spans="1:12" ht="35.25" customHeight="1" x14ac:dyDescent="0.25">
      <c r="A49" s="95">
        <v>4</v>
      </c>
      <c r="B49" s="94" t="s">
        <v>209</v>
      </c>
      <c r="C49" s="82" t="s">
        <v>577</v>
      </c>
      <c r="D49" s="82" t="s">
        <v>577</v>
      </c>
      <c r="E49" s="93"/>
      <c r="F49" s="93"/>
      <c r="G49" s="226" t="s">
        <v>405</v>
      </c>
      <c r="H49" s="226" t="s">
        <v>405</v>
      </c>
      <c r="I49" s="93"/>
      <c r="J49" s="93"/>
      <c r="K49" s="93"/>
      <c r="L49" s="93"/>
    </row>
    <row r="50" spans="1:12" ht="86.25" customHeight="1" x14ac:dyDescent="0.25">
      <c r="A50" s="95" t="s">
        <v>210</v>
      </c>
      <c r="B50" s="94" t="s">
        <v>479</v>
      </c>
      <c r="C50" s="226" t="s">
        <v>405</v>
      </c>
      <c r="D50" s="226" t="s">
        <v>405</v>
      </c>
      <c r="E50" s="226" t="s">
        <v>405</v>
      </c>
      <c r="F50" s="226" t="s">
        <v>405</v>
      </c>
      <c r="G50" s="226" t="s">
        <v>405</v>
      </c>
      <c r="H50" s="226" t="s">
        <v>405</v>
      </c>
      <c r="I50" s="93"/>
      <c r="J50" s="93"/>
      <c r="K50" s="93"/>
      <c r="L50" s="93"/>
    </row>
    <row r="51" spans="1:12" ht="77.25" customHeight="1" x14ac:dyDescent="0.25">
      <c r="A51" s="95" t="s">
        <v>208</v>
      </c>
      <c r="B51" s="94" t="s">
        <v>481</v>
      </c>
      <c r="C51" s="82" t="s">
        <v>577</v>
      </c>
      <c r="D51" s="82" t="s">
        <v>577</v>
      </c>
      <c r="E51" s="93"/>
      <c r="F51" s="93"/>
      <c r="G51" s="226" t="s">
        <v>405</v>
      </c>
      <c r="H51" s="226" t="s">
        <v>405</v>
      </c>
      <c r="I51" s="93"/>
      <c r="J51" s="93"/>
      <c r="K51" s="93"/>
      <c r="L51" s="93"/>
    </row>
    <row r="52" spans="1:12" ht="71.25" customHeight="1" x14ac:dyDescent="0.25">
      <c r="A52" s="95" t="s">
        <v>206</v>
      </c>
      <c r="B52" s="94" t="s">
        <v>207</v>
      </c>
      <c r="C52" s="226" t="s">
        <v>405</v>
      </c>
      <c r="D52" s="226" t="s">
        <v>405</v>
      </c>
      <c r="E52" s="226" t="s">
        <v>405</v>
      </c>
      <c r="F52" s="226" t="s">
        <v>405</v>
      </c>
      <c r="G52" s="226" t="s">
        <v>405</v>
      </c>
      <c r="H52" s="226" t="s">
        <v>405</v>
      </c>
      <c r="I52" s="93"/>
      <c r="J52" s="93"/>
      <c r="K52" s="93"/>
      <c r="L52" s="93"/>
    </row>
    <row r="53" spans="1:12" ht="48" customHeight="1" x14ac:dyDescent="0.25">
      <c r="A53" s="95" t="s">
        <v>204</v>
      </c>
      <c r="B53" s="202" t="s">
        <v>482</v>
      </c>
      <c r="C53" s="82" t="s">
        <v>577</v>
      </c>
      <c r="D53" s="82" t="s">
        <v>577</v>
      </c>
      <c r="E53" s="93"/>
      <c r="F53" s="93"/>
      <c r="G53" s="226" t="s">
        <v>405</v>
      </c>
      <c r="H53" s="226" t="s">
        <v>405</v>
      </c>
      <c r="I53" s="93"/>
      <c r="J53" s="93"/>
      <c r="K53" s="93"/>
      <c r="L53" s="93"/>
    </row>
    <row r="54" spans="1:12" ht="46.5" customHeight="1" x14ac:dyDescent="0.25">
      <c r="A54" s="95" t="s">
        <v>483</v>
      </c>
      <c r="B54" s="94" t="s">
        <v>205</v>
      </c>
      <c r="C54" s="82" t="s">
        <v>577</v>
      </c>
      <c r="D54" s="82" t="s">
        <v>577</v>
      </c>
      <c r="E54" s="93"/>
      <c r="F54" s="93"/>
      <c r="G54" s="226" t="s">
        <v>405</v>
      </c>
      <c r="H54" s="226" t="s">
        <v>405</v>
      </c>
      <c r="I54" s="93"/>
      <c r="J54" s="93"/>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2" zoomScale="60" zoomScaleNormal="70" workbookViewId="0">
      <selection activeCell="AJ60" sqref="AJ60"/>
    </sheetView>
  </sheetViews>
  <sheetFormatPr defaultRowHeight="15.75" x14ac:dyDescent="0.25"/>
  <cols>
    <col min="1" max="1" width="9.140625" style="66"/>
    <col min="2" max="2" width="57.85546875" style="66" customWidth="1"/>
    <col min="3" max="3" width="13" style="66" customWidth="1"/>
    <col min="4" max="4" width="21.85546875" style="66" customWidth="1"/>
    <col min="5" max="5" width="20.42578125" style="66" customWidth="1"/>
    <col min="6" max="6" width="18.7109375" style="66" customWidth="1"/>
    <col min="7" max="7" width="12.85546875" style="67" customWidth="1"/>
    <col min="8" max="8" width="6.5703125" style="67" customWidth="1"/>
    <col min="9" max="9" width="7.1406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23" width="6.140625" style="66" customWidth="1"/>
    <col min="24" max="24" width="7" style="66" bestFit="1" customWidth="1"/>
    <col min="25" max="25" width="7.28515625" style="66" customWidth="1"/>
    <col min="26" max="26" width="11.140625" style="66" customWidth="1"/>
    <col min="27" max="27" width="7" style="66" bestFit="1"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71</v>
      </c>
    </row>
    <row r="2" spans="1:29" x14ac:dyDescent="0.25">
      <c r="A2" s="67"/>
      <c r="B2" s="67"/>
      <c r="C2" s="67"/>
      <c r="D2" s="67"/>
      <c r="E2" s="67"/>
      <c r="F2" s="67"/>
      <c r="L2" s="67"/>
      <c r="M2" s="67"/>
      <c r="AC2" s="103" t="s">
        <v>12</v>
      </c>
    </row>
    <row r="3" spans="1:29" x14ac:dyDescent="0.25">
      <c r="A3" s="67"/>
      <c r="B3" s="67"/>
      <c r="C3" s="67"/>
      <c r="D3" s="67"/>
      <c r="E3" s="67"/>
      <c r="F3" s="67"/>
      <c r="L3" s="67"/>
      <c r="M3" s="67"/>
      <c r="AC3" s="103" t="s">
        <v>70</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7"/>
      <c r="B5" s="67"/>
      <c r="C5" s="67"/>
      <c r="D5" s="67"/>
      <c r="E5" s="67"/>
      <c r="F5" s="67"/>
      <c r="L5" s="67"/>
      <c r="M5" s="67"/>
      <c r="AC5" s="103"/>
    </row>
    <row r="6" spans="1:29" x14ac:dyDescent="0.25">
      <c r="A6" s="270" t="s">
        <v>11</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x14ac:dyDescent="0.25">
      <c r="A7" s="233"/>
      <c r="B7" s="233"/>
      <c r="C7" s="233"/>
      <c r="D7" s="233"/>
      <c r="E7" s="233"/>
      <c r="F7" s="233"/>
      <c r="G7" s="233"/>
      <c r="H7" s="233"/>
      <c r="I7" s="233"/>
      <c r="J7" s="234"/>
      <c r="K7" s="234"/>
      <c r="L7" s="234"/>
      <c r="M7" s="234"/>
      <c r="N7" s="234"/>
      <c r="O7" s="234"/>
      <c r="P7" s="234"/>
      <c r="Q7" s="234"/>
      <c r="R7" s="234"/>
      <c r="S7" s="234"/>
      <c r="T7" s="234"/>
      <c r="U7" s="234"/>
      <c r="V7" s="234"/>
      <c r="W7" s="234"/>
      <c r="X7" s="234"/>
      <c r="Y7" s="234"/>
      <c r="Z7" s="234"/>
      <c r="AA7" s="234"/>
      <c r="AB7" s="234"/>
      <c r="AC7" s="234"/>
    </row>
    <row r="8" spans="1:29" x14ac:dyDescent="0.25">
      <c r="A8" s="269" t="str">
        <f>'1. паспорт местоположение'!A9:C9</f>
        <v>АО "Дальневосточная ресурсоснабжающая компания"</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x14ac:dyDescent="0.25">
      <c r="A10" s="233"/>
      <c r="B10" s="233"/>
      <c r="C10" s="233"/>
      <c r="D10" s="233"/>
      <c r="E10" s="233"/>
      <c r="F10" s="233"/>
      <c r="G10" s="233"/>
      <c r="H10" s="233"/>
      <c r="I10" s="233"/>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269" t="str">
        <f>'1. паспорт местоположение'!A12:C12</f>
        <v>O_2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25">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69" t="str">
        <f>'1. паспорт местоположение'!A15:C15</f>
        <v>Реконструкция КТП-81 путем замены КТП 10/0,4 кВ 250 кВА на КТП-400 кВА в п. Краскино, Хасанский округ [Оборудование КТП-81/900 Краскино, инв. №00000214]</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6" t="s">
        <v>529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93" t="s">
        <v>203</v>
      </c>
      <c r="B20" s="393" t="s">
        <v>202</v>
      </c>
      <c r="C20" s="382" t="s">
        <v>201</v>
      </c>
      <c r="D20" s="382"/>
      <c r="E20" s="395" t="s">
        <v>200</v>
      </c>
      <c r="F20" s="395"/>
      <c r="G20" s="393" t="s">
        <v>587</v>
      </c>
      <c r="H20" s="401" t="s">
        <v>581</v>
      </c>
      <c r="I20" s="402"/>
      <c r="J20" s="402"/>
      <c r="K20" s="402"/>
      <c r="L20" s="401" t="s">
        <v>582</v>
      </c>
      <c r="M20" s="402"/>
      <c r="N20" s="402"/>
      <c r="O20" s="402"/>
      <c r="P20" s="401" t="s">
        <v>583</v>
      </c>
      <c r="Q20" s="402"/>
      <c r="R20" s="402"/>
      <c r="S20" s="402"/>
      <c r="T20" s="401" t="s">
        <v>584</v>
      </c>
      <c r="U20" s="402"/>
      <c r="V20" s="402"/>
      <c r="W20" s="402"/>
      <c r="X20" s="401" t="s">
        <v>585</v>
      </c>
      <c r="Y20" s="402"/>
      <c r="Z20" s="402"/>
      <c r="AA20" s="402"/>
      <c r="AB20" s="397" t="s">
        <v>199</v>
      </c>
      <c r="AC20" s="398"/>
      <c r="AD20" s="91"/>
      <c r="AE20" s="91"/>
      <c r="AF20" s="91"/>
    </row>
    <row r="21" spans="1:32" ht="99.75" customHeight="1" x14ac:dyDescent="0.25">
      <c r="A21" s="394"/>
      <c r="B21" s="394"/>
      <c r="C21" s="382"/>
      <c r="D21" s="382"/>
      <c r="E21" s="395"/>
      <c r="F21" s="395"/>
      <c r="G21" s="394"/>
      <c r="H21" s="382" t="s">
        <v>3</v>
      </c>
      <c r="I21" s="382"/>
      <c r="J21" s="382" t="s">
        <v>198</v>
      </c>
      <c r="K21" s="382"/>
      <c r="L21" s="382" t="s">
        <v>3</v>
      </c>
      <c r="M21" s="382"/>
      <c r="N21" s="382" t="s">
        <v>198</v>
      </c>
      <c r="O21" s="382"/>
      <c r="P21" s="382" t="s">
        <v>3</v>
      </c>
      <c r="Q21" s="382"/>
      <c r="R21" s="382" t="s">
        <v>198</v>
      </c>
      <c r="S21" s="382"/>
      <c r="T21" s="382" t="s">
        <v>3</v>
      </c>
      <c r="U21" s="382"/>
      <c r="V21" s="382" t="s">
        <v>198</v>
      </c>
      <c r="W21" s="382"/>
      <c r="X21" s="382" t="s">
        <v>3</v>
      </c>
      <c r="Y21" s="382"/>
      <c r="Z21" s="382" t="s">
        <v>198</v>
      </c>
      <c r="AA21" s="382"/>
      <c r="AB21" s="399"/>
      <c r="AC21" s="400"/>
    </row>
    <row r="22" spans="1:32" ht="89.25" customHeight="1" x14ac:dyDescent="0.25">
      <c r="A22" s="389"/>
      <c r="B22" s="389"/>
      <c r="C22" s="88" t="s">
        <v>3</v>
      </c>
      <c r="D22" s="88" t="s">
        <v>194</v>
      </c>
      <c r="E22" s="90" t="s">
        <v>197</v>
      </c>
      <c r="F22" s="90" t="s">
        <v>196</v>
      </c>
      <c r="G22" s="389"/>
      <c r="H22" s="89" t="s">
        <v>508</v>
      </c>
      <c r="I22" s="89" t="s">
        <v>509</v>
      </c>
      <c r="J22" s="89" t="s">
        <v>508</v>
      </c>
      <c r="K22" s="89" t="s">
        <v>509</v>
      </c>
      <c r="L22" s="89" t="s">
        <v>508</v>
      </c>
      <c r="M22" s="89" t="s">
        <v>509</v>
      </c>
      <c r="N22" s="89" t="s">
        <v>508</v>
      </c>
      <c r="O22" s="89" t="s">
        <v>509</v>
      </c>
      <c r="P22" s="89" t="s">
        <v>508</v>
      </c>
      <c r="Q22" s="89" t="s">
        <v>509</v>
      </c>
      <c r="R22" s="89" t="s">
        <v>508</v>
      </c>
      <c r="S22" s="89" t="s">
        <v>509</v>
      </c>
      <c r="T22" s="89" t="s">
        <v>508</v>
      </c>
      <c r="U22" s="89" t="s">
        <v>509</v>
      </c>
      <c r="V22" s="89" t="s">
        <v>508</v>
      </c>
      <c r="W22" s="89" t="s">
        <v>509</v>
      </c>
      <c r="X22" s="89" t="s">
        <v>508</v>
      </c>
      <c r="Y22" s="89" t="s">
        <v>509</v>
      </c>
      <c r="Z22" s="89" t="s">
        <v>508</v>
      </c>
      <c r="AA22" s="89" t="s">
        <v>509</v>
      </c>
      <c r="AB22" s="88" t="s">
        <v>195</v>
      </c>
      <c r="AC22" s="88" t="s">
        <v>194</v>
      </c>
    </row>
    <row r="23" spans="1:32" ht="19.5" customHeight="1" x14ac:dyDescent="0.25">
      <c r="A23" s="80">
        <v>1</v>
      </c>
      <c r="B23" s="80">
        <v>2</v>
      </c>
      <c r="C23" s="80">
        <v>3</v>
      </c>
      <c r="D23" s="80">
        <v>4</v>
      </c>
      <c r="E23" s="80">
        <v>5</v>
      </c>
      <c r="F23" s="80">
        <v>6</v>
      </c>
      <c r="G23" s="206">
        <v>7</v>
      </c>
      <c r="H23" s="206">
        <v>8</v>
      </c>
      <c r="I23" s="206">
        <v>9</v>
      </c>
      <c r="J23" s="206">
        <v>10</v>
      </c>
      <c r="K23" s="206">
        <v>11</v>
      </c>
      <c r="L23" s="206">
        <v>12</v>
      </c>
      <c r="M23" s="206">
        <v>13</v>
      </c>
      <c r="N23" s="206">
        <v>14</v>
      </c>
      <c r="O23" s="206">
        <v>15</v>
      </c>
      <c r="P23" s="221">
        <v>16</v>
      </c>
      <c r="Q23" s="221">
        <v>17</v>
      </c>
      <c r="R23" s="221">
        <v>18</v>
      </c>
      <c r="S23" s="221">
        <v>19</v>
      </c>
      <c r="T23" s="221">
        <v>16</v>
      </c>
      <c r="U23" s="221">
        <v>17</v>
      </c>
      <c r="V23" s="221">
        <v>18</v>
      </c>
      <c r="W23" s="221">
        <v>19</v>
      </c>
      <c r="X23" s="206">
        <v>16</v>
      </c>
      <c r="Y23" s="206">
        <v>17</v>
      </c>
      <c r="Z23" s="206">
        <v>18</v>
      </c>
      <c r="AA23" s="206">
        <v>19</v>
      </c>
      <c r="AB23" s="206">
        <v>20</v>
      </c>
      <c r="AC23" s="206">
        <v>21</v>
      </c>
    </row>
    <row r="24" spans="1:32" ht="47.25" customHeight="1" x14ac:dyDescent="0.25">
      <c r="A24" s="85">
        <v>1</v>
      </c>
      <c r="B24" s="84" t="s">
        <v>193</v>
      </c>
      <c r="C24" s="87">
        <f>'[1]3'!$H$27*1.2</f>
        <v>1.365226356</v>
      </c>
      <c r="D24" s="87"/>
      <c r="E24" s="78"/>
      <c r="F24" s="78"/>
      <c r="G24" s="87"/>
      <c r="H24" s="87">
        <f>C24</f>
        <v>1.365226356</v>
      </c>
      <c r="I24" s="255">
        <f>VLOOKUP('1. паспорт местоположение'!A12,'[3]6'!$C$28:$P$137,14,FALSE)</f>
        <v>4</v>
      </c>
      <c r="J24" s="87"/>
      <c r="K24" s="87"/>
      <c r="L24" s="87"/>
      <c r="M24" s="87"/>
      <c r="N24" s="87"/>
      <c r="O24" s="87"/>
      <c r="P24" s="87"/>
      <c r="Q24" s="87"/>
      <c r="R24" s="87"/>
      <c r="S24" s="87"/>
      <c r="T24" s="87"/>
      <c r="U24" s="87"/>
      <c r="V24" s="87"/>
      <c r="W24" s="87"/>
      <c r="X24" s="87"/>
      <c r="Y24" s="223"/>
      <c r="Z24" s="87"/>
      <c r="AA24" s="85"/>
      <c r="AB24" s="87">
        <f>C24</f>
        <v>1.365226356</v>
      </c>
      <c r="AC24" s="230"/>
    </row>
    <row r="25" spans="1:32" ht="24" customHeight="1" x14ac:dyDescent="0.25">
      <c r="A25" s="82" t="s">
        <v>192</v>
      </c>
      <c r="B25" s="54" t="s">
        <v>191</v>
      </c>
      <c r="C25" s="221"/>
      <c r="D25" s="87"/>
      <c r="E25" s="78"/>
      <c r="F25" s="78"/>
      <c r="G25" s="87"/>
      <c r="H25" s="87"/>
      <c r="I25" s="87"/>
      <c r="J25" s="87"/>
      <c r="K25" s="87"/>
      <c r="L25" s="87"/>
      <c r="M25" s="87"/>
      <c r="N25" s="87"/>
      <c r="O25" s="87"/>
      <c r="P25" s="87"/>
      <c r="Q25" s="87"/>
      <c r="R25" s="87"/>
      <c r="S25" s="87"/>
      <c r="T25" s="87"/>
      <c r="U25" s="87"/>
      <c r="V25" s="87"/>
      <c r="W25" s="87"/>
      <c r="X25" s="87"/>
      <c r="Y25" s="87"/>
      <c r="Z25" s="87"/>
      <c r="AA25" s="87"/>
      <c r="AB25" s="87"/>
      <c r="AC25" s="230"/>
    </row>
    <row r="26" spans="1:32" x14ac:dyDescent="0.25">
      <c r="A26" s="82" t="s">
        <v>190</v>
      </c>
      <c r="B26" s="54" t="s">
        <v>189</v>
      </c>
      <c r="C26" s="79"/>
      <c r="D26" s="229"/>
      <c r="E26" s="79"/>
      <c r="F26" s="79"/>
      <c r="G26" s="80"/>
      <c r="H26" s="80"/>
      <c r="I26" s="80"/>
      <c r="J26" s="80"/>
      <c r="K26" s="80"/>
      <c r="L26" s="80"/>
      <c r="M26" s="80"/>
      <c r="N26" s="80"/>
      <c r="O26" s="79"/>
      <c r="P26" s="79"/>
      <c r="Q26" s="79"/>
      <c r="R26" s="79"/>
      <c r="S26" s="79"/>
      <c r="T26" s="79"/>
      <c r="U26" s="79"/>
      <c r="V26" s="79"/>
      <c r="W26" s="79"/>
      <c r="X26" s="79"/>
      <c r="Y26" s="79"/>
      <c r="Z26" s="79"/>
      <c r="AA26" s="79"/>
      <c r="AB26" s="87"/>
      <c r="AC26" s="230"/>
    </row>
    <row r="27" spans="1:32" ht="31.5" x14ac:dyDescent="0.25">
      <c r="A27" s="82" t="s">
        <v>188</v>
      </c>
      <c r="B27" s="54" t="s">
        <v>464</v>
      </c>
      <c r="C27" s="87">
        <f>C24</f>
        <v>1.365226356</v>
      </c>
      <c r="D27" s="229"/>
      <c r="E27" s="79"/>
      <c r="F27" s="79"/>
      <c r="G27" s="54"/>
      <c r="H27" s="256">
        <f>C27</f>
        <v>1.365226356</v>
      </c>
      <c r="I27" s="257">
        <f>I24</f>
        <v>4</v>
      </c>
      <c r="J27" s="54"/>
      <c r="K27" s="54"/>
      <c r="L27" s="54"/>
      <c r="M27" s="54"/>
      <c r="N27" s="54"/>
      <c r="O27" s="79"/>
      <c r="P27" s="79"/>
      <c r="Q27" s="79"/>
      <c r="R27" s="79"/>
      <c r="S27" s="79"/>
      <c r="T27" s="79"/>
      <c r="U27" s="79"/>
      <c r="V27" s="79"/>
      <c r="W27" s="79"/>
      <c r="X27" s="87"/>
      <c r="Y27" s="82"/>
      <c r="Z27" s="87"/>
      <c r="AA27" s="82"/>
      <c r="AB27" s="87">
        <f t="shared" ref="AB27" si="0">C27</f>
        <v>1.365226356</v>
      </c>
      <c r="AC27" s="230"/>
    </row>
    <row r="28" spans="1:32" x14ac:dyDescent="0.25">
      <c r="A28" s="82" t="s">
        <v>187</v>
      </c>
      <c r="B28" s="54" t="s">
        <v>186</v>
      </c>
      <c r="C28" s="79"/>
      <c r="D28" s="229"/>
      <c r="E28" s="79"/>
      <c r="F28" s="79"/>
      <c r="G28" s="54"/>
      <c r="H28" s="54"/>
      <c r="I28" s="54"/>
      <c r="J28" s="54"/>
      <c r="K28" s="54"/>
      <c r="L28" s="54"/>
      <c r="M28" s="54"/>
      <c r="N28" s="54"/>
      <c r="O28" s="79"/>
      <c r="P28" s="79"/>
      <c r="Q28" s="79"/>
      <c r="R28" s="79"/>
      <c r="S28" s="79"/>
      <c r="T28" s="79"/>
      <c r="U28" s="79"/>
      <c r="V28" s="79"/>
      <c r="W28" s="79"/>
      <c r="X28" s="79"/>
      <c r="Y28" s="79"/>
      <c r="Z28" s="79"/>
      <c r="AA28" s="79"/>
      <c r="AB28" s="87"/>
      <c r="AC28" s="230"/>
    </row>
    <row r="29" spans="1:32" x14ac:dyDescent="0.25">
      <c r="A29" s="82" t="s">
        <v>185</v>
      </c>
      <c r="B29" s="86" t="s">
        <v>184</v>
      </c>
      <c r="C29" s="79"/>
      <c r="D29" s="229"/>
      <c r="E29" s="79"/>
      <c r="F29" s="79"/>
      <c r="G29" s="54"/>
      <c r="H29" s="54"/>
      <c r="I29" s="54"/>
      <c r="J29" s="54"/>
      <c r="K29" s="54"/>
      <c r="L29" s="54"/>
      <c r="M29" s="54"/>
      <c r="N29" s="54"/>
      <c r="O29" s="79"/>
      <c r="P29" s="79"/>
      <c r="Q29" s="79"/>
      <c r="R29" s="79"/>
      <c r="S29" s="79"/>
      <c r="T29" s="79"/>
      <c r="U29" s="79"/>
      <c r="V29" s="79"/>
      <c r="W29" s="79"/>
      <c r="X29" s="79"/>
      <c r="Y29" s="79"/>
      <c r="Z29" s="79"/>
      <c r="AA29" s="79"/>
      <c r="AB29" s="87"/>
      <c r="AC29" s="230"/>
    </row>
    <row r="30" spans="1:32" ht="47.25" x14ac:dyDescent="0.25">
      <c r="A30" s="85" t="s">
        <v>65</v>
      </c>
      <c r="B30" s="84" t="s">
        <v>183</v>
      </c>
      <c r="C30" s="87">
        <f>SUM(C32:C34)</f>
        <v>1.13768863</v>
      </c>
      <c r="D30" s="87"/>
      <c r="E30" s="80"/>
      <c r="F30" s="80"/>
      <c r="G30" s="54"/>
      <c r="H30" s="87">
        <f>SUM(H32:H34)</f>
        <v>1.13768863</v>
      </c>
      <c r="I30" s="257">
        <f>I27</f>
        <v>4</v>
      </c>
      <c r="J30" s="54"/>
      <c r="K30" s="54"/>
      <c r="L30" s="54"/>
      <c r="M30" s="54"/>
      <c r="N30" s="54"/>
      <c r="O30" s="79"/>
      <c r="P30" s="79"/>
      <c r="Q30" s="79"/>
      <c r="R30" s="79"/>
      <c r="S30" s="79"/>
      <c r="T30" s="79"/>
      <c r="U30" s="79"/>
      <c r="V30" s="79"/>
      <c r="W30" s="79"/>
      <c r="X30" s="87"/>
      <c r="Y30" s="82"/>
      <c r="Z30" s="87"/>
      <c r="AA30" s="82"/>
      <c r="AB30" s="87">
        <f>H30</f>
        <v>1.13768863</v>
      </c>
      <c r="AC30" s="230"/>
    </row>
    <row r="31" spans="1:32" x14ac:dyDescent="0.25">
      <c r="A31" s="85" t="s">
        <v>182</v>
      </c>
      <c r="B31" s="54" t="s">
        <v>181</v>
      </c>
      <c r="C31" s="221"/>
      <c r="D31" s="87"/>
      <c r="E31" s="80"/>
      <c r="F31" s="80"/>
      <c r="G31" s="54"/>
      <c r="H31" s="54"/>
      <c r="I31" s="54"/>
      <c r="J31" s="54"/>
      <c r="K31" s="54"/>
      <c r="L31" s="54"/>
      <c r="M31" s="54"/>
      <c r="N31" s="54"/>
      <c r="O31" s="79"/>
      <c r="P31" s="79"/>
      <c r="Q31" s="79"/>
      <c r="R31" s="79"/>
      <c r="S31" s="79"/>
      <c r="T31" s="79"/>
      <c r="U31" s="79"/>
      <c r="V31" s="79"/>
      <c r="W31" s="79"/>
      <c r="X31" s="79"/>
      <c r="Y31" s="79"/>
      <c r="Z31" s="79"/>
      <c r="AA31" s="79"/>
      <c r="AB31" s="87"/>
      <c r="AC31" s="230"/>
    </row>
    <row r="32" spans="1:32" ht="31.5" x14ac:dyDescent="0.25">
      <c r="A32" s="85" t="s">
        <v>180</v>
      </c>
      <c r="B32" s="54" t="s">
        <v>179</v>
      </c>
      <c r="C32" s="87">
        <f>VLOOKUP('1. паспорт местоположение'!A12,'[2]3'!$C$18:$M$135,11,FALSE)</f>
        <v>0.14896684000000002</v>
      </c>
      <c r="D32" s="87"/>
      <c r="E32" s="80"/>
      <c r="F32" s="80"/>
      <c r="G32" s="54"/>
      <c r="H32" s="256">
        <f>C32</f>
        <v>0.14896684000000002</v>
      </c>
      <c r="I32" s="257">
        <f>I27</f>
        <v>4</v>
      </c>
      <c r="J32" s="54"/>
      <c r="K32" s="54"/>
      <c r="L32" s="54"/>
      <c r="M32" s="54"/>
      <c r="N32" s="54"/>
      <c r="O32" s="79"/>
      <c r="P32" s="79"/>
      <c r="Q32" s="79"/>
      <c r="R32" s="79"/>
      <c r="S32" s="79"/>
      <c r="T32" s="79"/>
      <c r="U32" s="79"/>
      <c r="V32" s="79"/>
      <c r="W32" s="79"/>
      <c r="X32" s="87"/>
      <c r="Y32" s="82"/>
      <c r="Z32" s="87"/>
      <c r="AA32" s="226"/>
      <c r="AB32" s="87">
        <f t="shared" ref="AB32:AB34" si="1">H32</f>
        <v>0.14896684000000002</v>
      </c>
      <c r="AC32" s="230"/>
    </row>
    <row r="33" spans="1:29" x14ac:dyDescent="0.25">
      <c r="A33" s="85" t="s">
        <v>178</v>
      </c>
      <c r="B33" s="54" t="s">
        <v>177</v>
      </c>
      <c r="C33" s="87">
        <f>VLOOKUP('1. паспорт местоположение'!A12,'[2]3'!$C$18:$N$135,12,FALSE)</f>
        <v>0.95558522999999995</v>
      </c>
      <c r="D33" s="87"/>
      <c r="E33" s="80"/>
      <c r="F33" s="80"/>
      <c r="G33" s="54"/>
      <c r="H33" s="256">
        <f>C33</f>
        <v>0.95558522999999995</v>
      </c>
      <c r="I33" s="257">
        <f>I27</f>
        <v>4</v>
      </c>
      <c r="J33" s="54"/>
      <c r="K33" s="54"/>
      <c r="L33" s="54"/>
      <c r="M33" s="54"/>
      <c r="N33" s="54"/>
      <c r="O33" s="79"/>
      <c r="P33" s="79"/>
      <c r="Q33" s="79"/>
      <c r="R33" s="79"/>
      <c r="S33" s="79"/>
      <c r="T33" s="79"/>
      <c r="U33" s="79"/>
      <c r="V33" s="79"/>
      <c r="W33" s="79"/>
      <c r="X33" s="87"/>
      <c r="Y33" s="82"/>
      <c r="Z33" s="87"/>
      <c r="AA33" s="226"/>
      <c r="AB33" s="87">
        <f t="shared" si="1"/>
        <v>0.95558522999999995</v>
      </c>
      <c r="AC33" s="230"/>
    </row>
    <row r="34" spans="1:29" x14ac:dyDescent="0.25">
      <c r="A34" s="85" t="s">
        <v>176</v>
      </c>
      <c r="B34" s="54" t="s">
        <v>175</v>
      </c>
      <c r="C34" s="87">
        <f>VLOOKUP('1. паспорт местоположение'!A12,'[2]3'!$C$18:$O$135,13,FALSE)</f>
        <v>3.3136560000000002E-2</v>
      </c>
      <c r="D34" s="87"/>
      <c r="E34" s="80"/>
      <c r="F34" s="80"/>
      <c r="G34" s="54"/>
      <c r="H34" s="256">
        <f>C34</f>
        <v>3.3136560000000002E-2</v>
      </c>
      <c r="I34" s="257">
        <f>I27</f>
        <v>4</v>
      </c>
      <c r="J34" s="54"/>
      <c r="K34" s="54"/>
      <c r="L34" s="54"/>
      <c r="M34" s="54"/>
      <c r="N34" s="54"/>
      <c r="O34" s="79"/>
      <c r="P34" s="79"/>
      <c r="Q34" s="79"/>
      <c r="R34" s="79"/>
      <c r="S34" s="79"/>
      <c r="T34" s="79"/>
      <c r="U34" s="79"/>
      <c r="V34" s="79"/>
      <c r="W34" s="79"/>
      <c r="X34" s="87"/>
      <c r="Y34" s="82"/>
      <c r="Z34" s="87"/>
      <c r="AA34" s="226"/>
      <c r="AB34" s="87">
        <f t="shared" si="1"/>
        <v>3.3136560000000002E-2</v>
      </c>
      <c r="AC34" s="230"/>
    </row>
    <row r="35" spans="1:29" ht="31.5" x14ac:dyDescent="0.25">
      <c r="A35" s="85" t="s">
        <v>64</v>
      </c>
      <c r="B35" s="84" t="s">
        <v>588</v>
      </c>
      <c r="C35" s="221"/>
      <c r="D35" s="87"/>
      <c r="E35" s="54"/>
      <c r="F35" s="54"/>
      <c r="G35" s="54"/>
      <c r="H35" s="54"/>
      <c r="I35" s="54"/>
      <c r="J35" s="54"/>
      <c r="K35" s="54"/>
      <c r="L35" s="54"/>
      <c r="M35" s="54"/>
      <c r="N35" s="54"/>
      <c r="O35" s="79"/>
      <c r="P35" s="79"/>
      <c r="Q35" s="79"/>
      <c r="R35" s="79"/>
      <c r="S35" s="79"/>
      <c r="T35" s="79"/>
      <c r="U35" s="79"/>
      <c r="V35" s="79"/>
      <c r="W35" s="79"/>
      <c r="X35" s="79"/>
      <c r="Y35" s="79"/>
      <c r="Z35" s="79"/>
      <c r="AA35" s="226"/>
      <c r="AB35" s="85"/>
      <c r="AC35" s="231"/>
    </row>
    <row r="36" spans="1:29" ht="31.5" x14ac:dyDescent="0.25">
      <c r="A36" s="82" t="s">
        <v>174</v>
      </c>
      <c r="B36" s="81" t="s">
        <v>173</v>
      </c>
      <c r="C36" s="227"/>
      <c r="D36" s="221"/>
      <c r="E36" s="54"/>
      <c r="F36" s="54"/>
      <c r="G36" s="54"/>
      <c r="H36" s="54"/>
      <c r="I36" s="54"/>
      <c r="J36" s="54"/>
      <c r="K36" s="54"/>
      <c r="L36" s="54"/>
      <c r="M36" s="54"/>
      <c r="N36" s="54"/>
      <c r="O36" s="79"/>
      <c r="P36" s="79"/>
      <c r="Q36" s="79"/>
      <c r="R36" s="79"/>
      <c r="S36" s="79"/>
      <c r="T36" s="79"/>
      <c r="U36" s="79"/>
      <c r="V36" s="79"/>
      <c r="W36" s="79"/>
      <c r="X36" s="79"/>
      <c r="Y36" s="79"/>
      <c r="Z36" s="79"/>
      <c r="AA36" s="226"/>
      <c r="AB36" s="85"/>
      <c r="AC36" s="231"/>
    </row>
    <row r="37" spans="1:29" x14ac:dyDescent="0.25">
      <c r="A37" s="82" t="s">
        <v>172</v>
      </c>
      <c r="B37" s="81" t="s">
        <v>162</v>
      </c>
      <c r="C37" s="227">
        <f>VLOOKUP('1. паспорт местоположение'!A12,'[2]7'!$C$19:$J$136,2,FALSE)</f>
        <v>0.4</v>
      </c>
      <c r="D37" s="79"/>
      <c r="E37" s="54"/>
      <c r="F37" s="54"/>
      <c r="G37" s="54"/>
      <c r="H37" s="79">
        <f>C37</f>
        <v>0.4</v>
      </c>
      <c r="I37" s="257">
        <f>I34</f>
        <v>4</v>
      </c>
      <c r="J37" s="54"/>
      <c r="K37" s="54"/>
      <c r="L37" s="54"/>
      <c r="M37" s="54"/>
      <c r="N37" s="54"/>
      <c r="O37" s="79"/>
      <c r="P37" s="79"/>
      <c r="Q37" s="79"/>
      <c r="R37" s="79"/>
      <c r="S37" s="79"/>
      <c r="T37" s="79"/>
      <c r="U37" s="79"/>
      <c r="V37" s="79"/>
      <c r="W37" s="79"/>
      <c r="X37" s="223"/>
      <c r="Y37" s="226"/>
      <c r="Z37" s="223"/>
      <c r="AA37" s="226"/>
      <c r="AB37" s="240">
        <f>C37</f>
        <v>0.4</v>
      </c>
      <c r="AC37" s="231"/>
    </row>
    <row r="38" spans="1:29" x14ac:dyDescent="0.25">
      <c r="A38" s="82" t="s">
        <v>171</v>
      </c>
      <c r="B38" s="81" t="s">
        <v>160</v>
      </c>
      <c r="C38" s="227"/>
      <c r="D38" s="79"/>
      <c r="E38" s="54"/>
      <c r="F38" s="54"/>
      <c r="G38" s="54"/>
      <c r="H38" s="79"/>
      <c r="I38" s="79"/>
      <c r="J38" s="54"/>
      <c r="K38" s="54"/>
      <c r="L38" s="54"/>
      <c r="M38" s="54"/>
      <c r="N38" s="54"/>
      <c r="O38" s="79"/>
      <c r="P38" s="79"/>
      <c r="Q38" s="79"/>
      <c r="R38" s="79"/>
      <c r="S38" s="79"/>
      <c r="T38" s="79"/>
      <c r="U38" s="79"/>
      <c r="V38" s="79"/>
      <c r="W38" s="79"/>
      <c r="X38" s="226"/>
      <c r="Y38" s="79"/>
      <c r="Z38" s="223"/>
      <c r="AA38" s="226"/>
      <c r="AB38" s="85"/>
      <c r="AC38" s="231"/>
    </row>
    <row r="39" spans="1:29" ht="31.5" x14ac:dyDescent="0.25">
      <c r="A39" s="82" t="s">
        <v>170</v>
      </c>
      <c r="B39" s="54" t="s">
        <v>158</v>
      </c>
      <c r="C39" s="79">
        <f>VLOOKUP('1. паспорт местоположение'!A12,'[2]7'!$C$19:$J$136,4,FALSE)</f>
        <v>0</v>
      </c>
      <c r="D39" s="79"/>
      <c r="E39" s="54"/>
      <c r="F39" s="54"/>
      <c r="G39" s="54"/>
      <c r="H39" s="79"/>
      <c r="I39" s="79"/>
      <c r="J39" s="54"/>
      <c r="K39" s="54"/>
      <c r="L39" s="54"/>
      <c r="M39" s="54"/>
      <c r="N39" s="54"/>
      <c r="O39" s="79"/>
      <c r="P39" s="79"/>
      <c r="Q39" s="79"/>
      <c r="R39" s="79"/>
      <c r="S39" s="79"/>
      <c r="T39" s="79"/>
      <c r="U39" s="79"/>
      <c r="V39" s="79"/>
      <c r="W39" s="79"/>
      <c r="X39" s="223"/>
      <c r="Y39" s="79"/>
      <c r="Z39" s="223"/>
      <c r="AA39" s="226"/>
      <c r="AB39" s="85"/>
      <c r="AC39" s="231"/>
    </row>
    <row r="40" spans="1:29" ht="31.5" x14ac:dyDescent="0.25">
      <c r="A40" s="82" t="s">
        <v>169</v>
      </c>
      <c r="B40" s="54" t="s">
        <v>156</v>
      </c>
      <c r="C40" s="79">
        <f>VLOOKUP('1. паспорт местоположение'!A12,'[2]7'!$C$19:$J$136,5,FALSE)</f>
        <v>0</v>
      </c>
      <c r="D40" s="79"/>
      <c r="E40" s="54"/>
      <c r="F40" s="54"/>
      <c r="G40" s="54"/>
      <c r="H40" s="79"/>
      <c r="I40" s="79"/>
      <c r="J40" s="54"/>
      <c r="K40" s="54"/>
      <c r="L40" s="54"/>
      <c r="M40" s="54"/>
      <c r="N40" s="54"/>
      <c r="O40" s="79"/>
      <c r="P40" s="79"/>
      <c r="Q40" s="79"/>
      <c r="R40" s="79"/>
      <c r="S40" s="79"/>
      <c r="T40" s="79"/>
      <c r="U40" s="79"/>
      <c r="V40" s="79"/>
      <c r="W40" s="79"/>
      <c r="X40" s="223"/>
      <c r="Y40" s="79"/>
      <c r="Z40" s="223"/>
      <c r="AA40" s="226"/>
      <c r="AB40" s="85"/>
      <c r="AC40" s="231"/>
    </row>
    <row r="41" spans="1:29" x14ac:dyDescent="0.25">
      <c r="A41" s="82" t="s">
        <v>168</v>
      </c>
      <c r="B41" s="54" t="s">
        <v>154</v>
      </c>
      <c r="C41" s="79">
        <f>VLOOKUP('1. паспорт местоположение'!A12,'[2]7'!$C$19:$J$136,6,FALSE)</f>
        <v>0</v>
      </c>
      <c r="D41" s="79"/>
      <c r="E41" s="54"/>
      <c r="F41" s="54"/>
      <c r="G41" s="54"/>
      <c r="H41" s="79"/>
      <c r="I41" s="79"/>
      <c r="J41" s="54"/>
      <c r="K41" s="54"/>
      <c r="L41" s="54"/>
      <c r="M41" s="54"/>
      <c r="N41" s="54"/>
      <c r="O41" s="79"/>
      <c r="P41" s="79"/>
      <c r="Q41" s="79"/>
      <c r="R41" s="79"/>
      <c r="S41" s="79"/>
      <c r="T41" s="79"/>
      <c r="U41" s="79"/>
      <c r="V41" s="79"/>
      <c r="W41" s="79"/>
      <c r="X41" s="223"/>
      <c r="Y41" s="79"/>
      <c r="Z41" s="223"/>
      <c r="AA41" s="226"/>
      <c r="AB41" s="85"/>
      <c r="AC41" s="231"/>
    </row>
    <row r="42" spans="1:29" ht="18.75" x14ac:dyDescent="0.25">
      <c r="A42" s="82" t="s">
        <v>167</v>
      </c>
      <c r="B42" s="81" t="s">
        <v>152</v>
      </c>
      <c r="C42" s="227">
        <f>VLOOKUP('1. паспорт местоположение'!A12,'[2]7'!$C$19:$J$136,8,FALSE)</f>
        <v>0</v>
      </c>
      <c r="D42" s="221"/>
      <c r="E42" s="54"/>
      <c r="F42" s="54"/>
      <c r="G42" s="54"/>
      <c r="H42" s="79"/>
      <c r="I42" s="79"/>
      <c r="J42" s="54"/>
      <c r="K42" s="54"/>
      <c r="L42" s="54"/>
      <c r="M42" s="54"/>
      <c r="N42" s="54"/>
      <c r="O42" s="79"/>
      <c r="P42" s="79"/>
      <c r="Q42" s="79"/>
      <c r="R42" s="79"/>
      <c r="S42" s="79"/>
      <c r="T42" s="79"/>
      <c r="U42" s="79"/>
      <c r="V42" s="79"/>
      <c r="W42" s="79"/>
      <c r="X42" s="226"/>
      <c r="Y42" s="79"/>
      <c r="Z42" s="226"/>
      <c r="AA42" s="226"/>
      <c r="AB42" s="82"/>
      <c r="AC42" s="232"/>
    </row>
    <row r="43" spans="1:29" x14ac:dyDescent="0.25">
      <c r="A43" s="85" t="s">
        <v>63</v>
      </c>
      <c r="B43" s="84" t="s">
        <v>166</v>
      </c>
      <c r="C43" s="221"/>
      <c r="D43" s="221"/>
      <c r="E43" s="54"/>
      <c r="F43" s="54"/>
      <c r="G43" s="54"/>
      <c r="H43" s="79"/>
      <c r="I43" s="79"/>
      <c r="J43" s="54"/>
      <c r="K43" s="54"/>
      <c r="L43" s="54"/>
      <c r="M43" s="54"/>
      <c r="N43" s="54"/>
      <c r="O43" s="79"/>
      <c r="P43" s="79"/>
      <c r="Q43" s="79"/>
      <c r="R43" s="79"/>
      <c r="S43" s="79"/>
      <c r="T43" s="79"/>
      <c r="U43" s="79"/>
      <c r="V43" s="79"/>
      <c r="W43" s="79"/>
      <c r="X43" s="226"/>
      <c r="Y43" s="79"/>
      <c r="Z43" s="226"/>
      <c r="AA43" s="226"/>
      <c r="AB43" s="82"/>
      <c r="AC43" s="232"/>
    </row>
    <row r="44" spans="1:29" x14ac:dyDescent="0.25">
      <c r="A44" s="82" t="s">
        <v>165</v>
      </c>
      <c r="B44" s="54" t="s">
        <v>164</v>
      </c>
      <c r="C44" s="79"/>
      <c r="D44" s="221"/>
      <c r="E44" s="54"/>
      <c r="F44" s="54"/>
      <c r="G44" s="54"/>
      <c r="H44" s="79"/>
      <c r="I44" s="79"/>
      <c r="J44" s="54"/>
      <c r="K44" s="54"/>
      <c r="L44" s="54"/>
      <c r="M44" s="54"/>
      <c r="N44" s="54"/>
      <c r="O44" s="79"/>
      <c r="P44" s="79"/>
      <c r="Q44" s="79"/>
      <c r="R44" s="79"/>
      <c r="S44" s="79"/>
      <c r="T44" s="79"/>
      <c r="U44" s="79"/>
      <c r="V44" s="79"/>
      <c r="W44" s="79"/>
      <c r="X44" s="226"/>
      <c r="Y44" s="79"/>
      <c r="Z44" s="226"/>
      <c r="AA44" s="226"/>
      <c r="AB44" s="82"/>
      <c r="AC44" s="232"/>
    </row>
    <row r="45" spans="1:29" x14ac:dyDescent="0.25">
      <c r="A45" s="82" t="s">
        <v>163</v>
      </c>
      <c r="B45" s="54" t="s">
        <v>162</v>
      </c>
      <c r="C45" s="79">
        <f>C37</f>
        <v>0.4</v>
      </c>
      <c r="D45" s="79"/>
      <c r="E45" s="54"/>
      <c r="F45" s="54"/>
      <c r="G45" s="54"/>
      <c r="H45" s="79">
        <f>C45</f>
        <v>0.4</v>
      </c>
      <c r="I45" s="257">
        <f>I37</f>
        <v>4</v>
      </c>
      <c r="J45" s="54"/>
      <c r="K45" s="54"/>
      <c r="L45" s="54"/>
      <c r="M45" s="54"/>
      <c r="N45" s="54"/>
      <c r="O45" s="79"/>
      <c r="P45" s="79"/>
      <c r="Q45" s="79"/>
      <c r="R45" s="79"/>
      <c r="S45" s="79"/>
      <c r="T45" s="79"/>
      <c r="U45" s="79"/>
      <c r="V45" s="79"/>
      <c r="W45" s="79"/>
      <c r="X45" s="223"/>
      <c r="Y45" s="82"/>
      <c r="Z45" s="223"/>
      <c r="AA45" s="226"/>
      <c r="AB45" s="240">
        <f>C45</f>
        <v>0.4</v>
      </c>
      <c r="AC45" s="231"/>
    </row>
    <row r="46" spans="1:29" x14ac:dyDescent="0.25">
      <c r="A46" s="82" t="s">
        <v>161</v>
      </c>
      <c r="B46" s="54" t="s">
        <v>160</v>
      </c>
      <c r="C46" s="79"/>
      <c r="D46" s="79"/>
      <c r="E46" s="54"/>
      <c r="F46" s="54"/>
      <c r="G46" s="54"/>
      <c r="H46" s="54"/>
      <c r="I46" s="54"/>
      <c r="J46" s="54"/>
      <c r="K46" s="54"/>
      <c r="L46" s="54"/>
      <c r="M46" s="54"/>
      <c r="N46" s="54"/>
      <c r="O46" s="79"/>
      <c r="P46" s="79"/>
      <c r="Q46" s="79"/>
      <c r="R46" s="79"/>
      <c r="S46" s="79"/>
      <c r="T46" s="79"/>
      <c r="U46" s="79"/>
      <c r="V46" s="79"/>
      <c r="W46" s="79"/>
      <c r="X46" s="226"/>
      <c r="Y46" s="79"/>
      <c r="Z46" s="223"/>
      <c r="AA46" s="226"/>
      <c r="AB46" s="85"/>
      <c r="AC46" s="231"/>
    </row>
    <row r="47" spans="1:29" ht="31.5" x14ac:dyDescent="0.25">
      <c r="A47" s="82" t="s">
        <v>159</v>
      </c>
      <c r="B47" s="54" t="s">
        <v>158</v>
      </c>
      <c r="C47" s="79">
        <f t="shared" ref="C47:C50" si="2">C39</f>
        <v>0</v>
      </c>
      <c r="D47" s="79"/>
      <c r="E47" s="54"/>
      <c r="F47" s="54"/>
      <c r="G47" s="54"/>
      <c r="H47" s="54"/>
      <c r="I47" s="54"/>
      <c r="J47" s="54"/>
      <c r="K47" s="54"/>
      <c r="L47" s="54"/>
      <c r="M47" s="54"/>
      <c r="N47" s="54"/>
      <c r="O47" s="79"/>
      <c r="P47" s="79"/>
      <c r="Q47" s="79"/>
      <c r="R47" s="79"/>
      <c r="S47" s="79"/>
      <c r="T47" s="79"/>
      <c r="U47" s="79"/>
      <c r="V47" s="79"/>
      <c r="W47" s="79"/>
      <c r="X47" s="223"/>
      <c r="Y47" s="79"/>
      <c r="Z47" s="223"/>
      <c r="AA47" s="226"/>
      <c r="AB47" s="223"/>
      <c r="AC47" s="231"/>
    </row>
    <row r="48" spans="1:29" ht="31.5" x14ac:dyDescent="0.25">
      <c r="A48" s="82" t="s">
        <v>157</v>
      </c>
      <c r="B48" s="54" t="s">
        <v>156</v>
      </c>
      <c r="C48" s="79">
        <f t="shared" si="2"/>
        <v>0</v>
      </c>
      <c r="D48" s="79"/>
      <c r="E48" s="54"/>
      <c r="F48" s="54"/>
      <c r="G48" s="54"/>
      <c r="H48" s="54"/>
      <c r="I48" s="54"/>
      <c r="J48" s="54"/>
      <c r="K48" s="54"/>
      <c r="L48" s="54"/>
      <c r="M48" s="54"/>
      <c r="N48" s="54"/>
      <c r="O48" s="79"/>
      <c r="P48" s="79"/>
      <c r="Q48" s="79"/>
      <c r="R48" s="79"/>
      <c r="S48" s="79"/>
      <c r="T48" s="79"/>
      <c r="U48" s="79"/>
      <c r="V48" s="79"/>
      <c r="W48" s="79"/>
      <c r="X48" s="223"/>
      <c r="Y48" s="79"/>
      <c r="Z48" s="223"/>
      <c r="AA48" s="226"/>
      <c r="AB48" s="85"/>
      <c r="AC48" s="231"/>
    </row>
    <row r="49" spans="1:29" x14ac:dyDescent="0.25">
      <c r="A49" s="82" t="s">
        <v>155</v>
      </c>
      <c r="B49" s="54" t="s">
        <v>154</v>
      </c>
      <c r="C49" s="79">
        <f t="shared" si="2"/>
        <v>0</v>
      </c>
      <c r="D49" s="79"/>
      <c r="E49" s="54"/>
      <c r="F49" s="54"/>
      <c r="G49" s="54"/>
      <c r="H49" s="54"/>
      <c r="I49" s="54"/>
      <c r="J49" s="54"/>
      <c r="K49" s="54"/>
      <c r="L49" s="54"/>
      <c r="M49" s="54"/>
      <c r="N49" s="54"/>
      <c r="O49" s="79"/>
      <c r="P49" s="79"/>
      <c r="Q49" s="79"/>
      <c r="R49" s="79"/>
      <c r="S49" s="79"/>
      <c r="T49" s="79"/>
      <c r="U49" s="79"/>
      <c r="V49" s="79"/>
      <c r="W49" s="79"/>
      <c r="X49" s="223"/>
      <c r="Y49" s="79"/>
      <c r="Z49" s="223"/>
      <c r="AA49" s="226"/>
      <c r="AB49" s="85"/>
      <c r="AC49" s="231"/>
    </row>
    <row r="50" spans="1:29" ht="18.75" x14ac:dyDescent="0.25">
      <c r="A50" s="82" t="s">
        <v>153</v>
      </c>
      <c r="B50" s="81" t="s">
        <v>152</v>
      </c>
      <c r="C50" s="79">
        <f t="shared" si="2"/>
        <v>0</v>
      </c>
      <c r="D50" s="221"/>
      <c r="E50" s="54"/>
      <c r="F50" s="54"/>
      <c r="G50" s="54"/>
      <c r="H50" s="54"/>
      <c r="I50" s="54"/>
      <c r="J50" s="54"/>
      <c r="K50" s="54"/>
      <c r="L50" s="54"/>
      <c r="M50" s="54"/>
      <c r="N50" s="54"/>
      <c r="O50" s="79"/>
      <c r="P50" s="79"/>
      <c r="Q50" s="79"/>
      <c r="R50" s="79"/>
      <c r="S50" s="79"/>
      <c r="T50" s="79"/>
      <c r="U50" s="79"/>
      <c r="V50" s="79"/>
      <c r="W50" s="79"/>
      <c r="X50" s="223"/>
      <c r="Y50" s="79"/>
      <c r="Z50" s="223"/>
      <c r="AA50" s="226"/>
      <c r="AB50" s="85"/>
      <c r="AC50" s="231"/>
    </row>
    <row r="51" spans="1:29" ht="35.25" customHeight="1" x14ac:dyDescent="0.25">
      <c r="A51" s="85" t="s">
        <v>61</v>
      </c>
      <c r="B51" s="84" t="s">
        <v>151</v>
      </c>
      <c r="C51" s="221"/>
      <c r="D51" s="221"/>
      <c r="E51" s="80"/>
      <c r="F51" s="80"/>
      <c r="G51" s="54"/>
      <c r="H51" s="54"/>
      <c r="I51" s="54"/>
      <c r="J51" s="54"/>
      <c r="K51" s="54"/>
      <c r="L51" s="54"/>
      <c r="M51" s="54"/>
      <c r="N51" s="54"/>
      <c r="O51" s="79"/>
      <c r="P51" s="79"/>
      <c r="Q51" s="79"/>
      <c r="R51" s="79"/>
      <c r="S51" s="79"/>
      <c r="T51" s="79"/>
      <c r="U51" s="79"/>
      <c r="V51" s="79"/>
      <c r="W51" s="79"/>
      <c r="X51" s="79"/>
      <c r="Y51" s="79"/>
      <c r="Z51" s="79"/>
      <c r="AA51" s="226"/>
      <c r="AB51" s="82"/>
      <c r="AC51" s="232"/>
    </row>
    <row r="52" spans="1:29" x14ac:dyDescent="0.25">
      <c r="A52" s="82" t="s">
        <v>150</v>
      </c>
      <c r="B52" s="54" t="s">
        <v>149</v>
      </c>
      <c r="C52" s="87">
        <f>C30</f>
        <v>1.13768863</v>
      </c>
      <c r="D52" s="87"/>
      <c r="E52" s="80"/>
      <c r="F52" s="80"/>
      <c r="G52" s="54"/>
      <c r="H52" s="79">
        <f>C52</f>
        <v>1.13768863</v>
      </c>
      <c r="I52" s="257">
        <f>I45</f>
        <v>4</v>
      </c>
      <c r="J52" s="54"/>
      <c r="K52" s="54"/>
      <c r="L52" s="54"/>
      <c r="M52" s="54"/>
      <c r="N52" s="54"/>
      <c r="O52" s="79"/>
      <c r="P52" s="79"/>
      <c r="Q52" s="79"/>
      <c r="R52" s="79"/>
      <c r="S52" s="79"/>
      <c r="T52" s="79"/>
      <c r="U52" s="79"/>
      <c r="V52" s="79"/>
      <c r="W52" s="79"/>
      <c r="X52" s="240"/>
      <c r="Y52" s="82"/>
      <c r="Z52" s="240"/>
      <c r="AA52" s="226"/>
      <c r="AB52" s="87">
        <f>C52</f>
        <v>1.13768863</v>
      </c>
      <c r="AC52" s="231"/>
    </row>
    <row r="53" spans="1:29" x14ac:dyDescent="0.25">
      <c r="A53" s="82" t="s">
        <v>148</v>
      </c>
      <c r="B53" s="54" t="s">
        <v>142</v>
      </c>
      <c r="C53" s="79"/>
      <c r="D53" s="221"/>
      <c r="E53" s="80"/>
      <c r="F53" s="80"/>
      <c r="G53" s="54"/>
      <c r="H53" s="54"/>
      <c r="I53" s="54"/>
      <c r="J53" s="54"/>
      <c r="K53" s="54"/>
      <c r="L53" s="54"/>
      <c r="M53" s="54"/>
      <c r="N53" s="54"/>
      <c r="O53" s="79"/>
      <c r="P53" s="79"/>
      <c r="Q53" s="79"/>
      <c r="R53" s="79"/>
      <c r="S53" s="79"/>
      <c r="T53" s="79"/>
      <c r="U53" s="79"/>
      <c r="V53" s="79"/>
      <c r="W53" s="79"/>
      <c r="X53" s="79"/>
      <c r="Y53" s="79"/>
      <c r="Z53" s="79"/>
      <c r="AA53" s="226"/>
      <c r="AB53" s="85"/>
      <c r="AC53" s="231"/>
    </row>
    <row r="54" spans="1:29" x14ac:dyDescent="0.25">
      <c r="A54" s="82" t="s">
        <v>147</v>
      </c>
      <c r="B54" s="81" t="s">
        <v>141</v>
      </c>
      <c r="C54" s="227">
        <f>C45</f>
        <v>0.4</v>
      </c>
      <c r="D54" s="221"/>
      <c r="E54" s="80"/>
      <c r="F54" s="80"/>
      <c r="G54" s="54"/>
      <c r="H54" s="79">
        <f>C54</f>
        <v>0.4</v>
      </c>
      <c r="I54" s="257">
        <f>I45</f>
        <v>4</v>
      </c>
      <c r="J54" s="54"/>
      <c r="K54" s="54"/>
      <c r="L54" s="54"/>
      <c r="M54" s="54"/>
      <c r="N54" s="54"/>
      <c r="O54" s="79"/>
      <c r="P54" s="79"/>
      <c r="Q54" s="79"/>
      <c r="R54" s="79"/>
      <c r="S54" s="79"/>
      <c r="T54" s="79"/>
      <c r="U54" s="79"/>
      <c r="V54" s="79"/>
      <c r="W54" s="79"/>
      <c r="X54" s="240"/>
      <c r="Y54" s="82"/>
      <c r="Z54" s="240"/>
      <c r="AA54" s="226"/>
      <c r="AB54" s="240">
        <f>C54</f>
        <v>0.4</v>
      </c>
      <c r="AC54" s="251"/>
    </row>
    <row r="55" spans="1:29" x14ac:dyDescent="0.25">
      <c r="A55" s="82" t="s">
        <v>146</v>
      </c>
      <c r="B55" s="81" t="s">
        <v>140</v>
      </c>
      <c r="C55" s="227"/>
      <c r="D55" s="221"/>
      <c r="E55" s="80"/>
      <c r="F55" s="80"/>
      <c r="G55" s="54"/>
      <c r="H55" s="54"/>
      <c r="I55" s="54"/>
      <c r="J55" s="54"/>
      <c r="K55" s="54"/>
      <c r="L55" s="54"/>
      <c r="M55" s="54"/>
      <c r="N55" s="54"/>
      <c r="O55" s="79"/>
      <c r="P55" s="79"/>
      <c r="Q55" s="79"/>
      <c r="R55" s="79"/>
      <c r="S55" s="79"/>
      <c r="T55" s="79"/>
      <c r="U55" s="79"/>
      <c r="V55" s="79"/>
      <c r="W55" s="79"/>
      <c r="X55" s="226"/>
      <c r="Y55" s="79"/>
      <c r="Z55" s="226"/>
      <c r="AA55" s="226"/>
      <c r="AB55" s="85"/>
      <c r="AC55" s="231"/>
    </row>
    <row r="56" spans="1:29" x14ac:dyDescent="0.25">
      <c r="A56" s="82" t="s">
        <v>145</v>
      </c>
      <c r="B56" s="81" t="s">
        <v>139</v>
      </c>
      <c r="C56" s="227">
        <f>C47+C48*2+C49</f>
        <v>0</v>
      </c>
      <c r="D56" s="221"/>
      <c r="E56" s="80"/>
      <c r="F56" s="80"/>
      <c r="G56" s="54"/>
      <c r="H56" s="54"/>
      <c r="I56" s="54"/>
      <c r="J56" s="54"/>
      <c r="K56" s="54"/>
      <c r="L56" s="54"/>
      <c r="M56" s="54"/>
      <c r="N56" s="54"/>
      <c r="O56" s="79"/>
      <c r="P56" s="79"/>
      <c r="Q56" s="79"/>
      <c r="R56" s="79"/>
      <c r="S56" s="79"/>
      <c r="T56" s="79"/>
      <c r="U56" s="79"/>
      <c r="V56" s="79"/>
      <c r="W56" s="79"/>
      <c r="X56" s="223"/>
      <c r="Y56" s="79"/>
      <c r="Z56" s="223"/>
      <c r="AA56" s="226"/>
      <c r="AB56" s="85"/>
      <c r="AC56" s="231"/>
    </row>
    <row r="57" spans="1:29" ht="18.75" x14ac:dyDescent="0.25">
      <c r="A57" s="82" t="s">
        <v>144</v>
      </c>
      <c r="B57" s="81" t="s">
        <v>138</v>
      </c>
      <c r="C57" s="227">
        <f>C50</f>
        <v>0</v>
      </c>
      <c r="D57" s="221"/>
      <c r="E57" s="80"/>
      <c r="F57" s="80"/>
      <c r="G57" s="54"/>
      <c r="H57" s="54"/>
      <c r="I57" s="54"/>
      <c r="J57" s="54"/>
      <c r="K57" s="54"/>
      <c r="L57" s="54"/>
      <c r="M57" s="54"/>
      <c r="N57" s="54"/>
      <c r="O57" s="79"/>
      <c r="P57" s="79"/>
      <c r="Q57" s="79"/>
      <c r="R57" s="79"/>
      <c r="S57" s="79"/>
      <c r="T57" s="79"/>
      <c r="U57" s="79"/>
      <c r="V57" s="79"/>
      <c r="W57" s="79"/>
      <c r="X57" s="79"/>
      <c r="Y57" s="79"/>
      <c r="Z57" s="79"/>
      <c r="AA57" s="79"/>
      <c r="AB57" s="82"/>
      <c r="AC57" s="232"/>
    </row>
    <row r="58" spans="1:29" ht="36.75" customHeight="1" x14ac:dyDescent="0.25">
      <c r="A58" s="85" t="s">
        <v>60</v>
      </c>
      <c r="B58" s="105" t="s">
        <v>245</v>
      </c>
      <c r="C58" s="227"/>
      <c r="D58" s="221"/>
      <c r="E58" s="80"/>
      <c r="F58" s="80"/>
      <c r="G58" s="54"/>
      <c r="H58" s="54"/>
      <c r="I58" s="54"/>
      <c r="J58" s="54"/>
      <c r="K58" s="54"/>
      <c r="L58" s="54"/>
      <c r="M58" s="54"/>
      <c r="N58" s="54"/>
      <c r="O58" s="79"/>
      <c r="P58" s="79"/>
      <c r="Q58" s="79"/>
      <c r="R58" s="79"/>
      <c r="S58" s="79"/>
      <c r="T58" s="79"/>
      <c r="U58" s="79"/>
      <c r="V58" s="79"/>
      <c r="W58" s="79"/>
      <c r="X58" s="79"/>
      <c r="Y58" s="79"/>
      <c r="Z58" s="79"/>
      <c r="AA58" s="79"/>
      <c r="AB58" s="82"/>
      <c r="AC58" s="232"/>
    </row>
    <row r="59" spans="1:29" x14ac:dyDescent="0.25">
      <c r="A59" s="85" t="s">
        <v>58</v>
      </c>
      <c r="B59" s="84" t="s">
        <v>143</v>
      </c>
      <c r="C59" s="221"/>
      <c r="D59" s="221"/>
      <c r="E59" s="54"/>
      <c r="F59" s="54"/>
      <c r="G59" s="54"/>
      <c r="H59" s="54"/>
      <c r="I59" s="54"/>
      <c r="J59" s="54"/>
      <c r="K59" s="54"/>
      <c r="L59" s="54"/>
      <c r="M59" s="54"/>
      <c r="N59" s="54"/>
      <c r="O59" s="79"/>
      <c r="P59" s="79"/>
      <c r="Q59" s="79"/>
      <c r="R59" s="79"/>
      <c r="S59" s="79"/>
      <c r="T59" s="79"/>
      <c r="U59" s="79"/>
      <c r="V59" s="79"/>
      <c r="W59" s="79"/>
      <c r="X59" s="79"/>
      <c r="Y59" s="79"/>
      <c r="Z59" s="79"/>
      <c r="AA59" s="79"/>
      <c r="AB59" s="82"/>
      <c r="AC59" s="232"/>
    </row>
    <row r="60" spans="1:29" x14ac:dyDescent="0.25">
      <c r="A60" s="82" t="s">
        <v>239</v>
      </c>
      <c r="B60" s="83" t="s">
        <v>164</v>
      </c>
      <c r="C60" s="228"/>
      <c r="D60" s="221"/>
      <c r="E60" s="54"/>
      <c r="F60" s="54"/>
      <c r="G60" s="54"/>
      <c r="H60" s="54"/>
      <c r="I60" s="54"/>
      <c r="J60" s="54"/>
      <c r="K60" s="54"/>
      <c r="L60" s="54"/>
      <c r="M60" s="54"/>
      <c r="N60" s="54"/>
      <c r="O60" s="79"/>
      <c r="P60" s="79"/>
      <c r="Q60" s="79"/>
      <c r="R60" s="79"/>
      <c r="S60" s="79"/>
      <c r="T60" s="79"/>
      <c r="U60" s="79"/>
      <c r="V60" s="79"/>
      <c r="W60" s="79"/>
      <c r="X60" s="79"/>
      <c r="Y60" s="79"/>
      <c r="Z60" s="79"/>
      <c r="AA60" s="79"/>
      <c r="AB60" s="82"/>
      <c r="AC60" s="232"/>
    </row>
    <row r="61" spans="1:29" x14ac:dyDescent="0.25">
      <c r="A61" s="82" t="s">
        <v>240</v>
      </c>
      <c r="B61" s="83" t="s">
        <v>162</v>
      </c>
      <c r="C61" s="228"/>
      <c r="D61" s="221"/>
      <c r="E61" s="54"/>
      <c r="F61" s="54"/>
      <c r="G61" s="54"/>
      <c r="H61" s="54"/>
      <c r="I61" s="54"/>
      <c r="J61" s="54"/>
      <c r="K61" s="54"/>
      <c r="L61" s="54"/>
      <c r="M61" s="54"/>
      <c r="N61" s="54"/>
      <c r="O61" s="79"/>
      <c r="P61" s="79"/>
      <c r="Q61" s="79"/>
      <c r="R61" s="79"/>
      <c r="S61" s="79"/>
      <c r="T61" s="79"/>
      <c r="U61" s="79"/>
      <c r="V61" s="79"/>
      <c r="W61" s="79"/>
      <c r="X61" s="79"/>
      <c r="Y61" s="79"/>
      <c r="Z61" s="79"/>
      <c r="AA61" s="79"/>
      <c r="AB61" s="82"/>
      <c r="AC61" s="232"/>
    </row>
    <row r="62" spans="1:29" x14ac:dyDescent="0.25">
      <c r="A62" s="82" t="s">
        <v>241</v>
      </c>
      <c r="B62" s="83" t="s">
        <v>160</v>
      </c>
      <c r="C62" s="228"/>
      <c r="D62" s="221"/>
      <c r="E62" s="54"/>
      <c r="F62" s="54"/>
      <c r="G62" s="54"/>
      <c r="H62" s="54"/>
      <c r="I62" s="54"/>
      <c r="J62" s="54"/>
      <c r="K62" s="54"/>
      <c r="L62" s="54"/>
      <c r="M62" s="54"/>
      <c r="N62" s="54"/>
      <c r="O62" s="79"/>
      <c r="P62" s="79"/>
      <c r="Q62" s="79"/>
      <c r="R62" s="79"/>
      <c r="S62" s="79"/>
      <c r="T62" s="79"/>
      <c r="U62" s="79"/>
      <c r="V62" s="79"/>
      <c r="W62" s="79"/>
      <c r="X62" s="79"/>
      <c r="Y62" s="79"/>
      <c r="Z62" s="79"/>
      <c r="AA62" s="79"/>
      <c r="AB62" s="82"/>
      <c r="AC62" s="232"/>
    </row>
    <row r="63" spans="1:29" x14ac:dyDescent="0.25">
      <c r="A63" s="82" t="s">
        <v>242</v>
      </c>
      <c r="B63" s="83" t="s">
        <v>244</v>
      </c>
      <c r="C63" s="228"/>
      <c r="D63" s="221"/>
      <c r="E63" s="54"/>
      <c r="F63" s="54"/>
      <c r="G63" s="54"/>
      <c r="H63" s="54"/>
      <c r="I63" s="54"/>
      <c r="J63" s="54"/>
      <c r="K63" s="54"/>
      <c r="L63" s="54"/>
      <c r="M63" s="54"/>
      <c r="N63" s="54"/>
      <c r="O63" s="79"/>
      <c r="P63" s="79"/>
      <c r="Q63" s="79"/>
      <c r="R63" s="79"/>
      <c r="S63" s="79"/>
      <c r="T63" s="79"/>
      <c r="U63" s="79"/>
      <c r="V63" s="79"/>
      <c r="W63" s="79"/>
      <c r="X63" s="79"/>
      <c r="Y63" s="79"/>
      <c r="Z63" s="79"/>
      <c r="AA63" s="79"/>
      <c r="AB63" s="82"/>
      <c r="AC63" s="232"/>
    </row>
    <row r="64" spans="1:29" ht="18.75" x14ac:dyDescent="0.25">
      <c r="A64" s="82" t="s">
        <v>243</v>
      </c>
      <c r="B64" s="81" t="s">
        <v>138</v>
      </c>
      <c r="C64" s="227"/>
      <c r="D64" s="221"/>
      <c r="E64" s="54"/>
      <c r="F64" s="54"/>
      <c r="G64" s="54"/>
      <c r="H64" s="54"/>
      <c r="I64" s="54"/>
      <c r="J64" s="54"/>
      <c r="K64" s="54"/>
      <c r="L64" s="54"/>
      <c r="M64" s="54"/>
      <c r="N64" s="54"/>
      <c r="O64" s="79"/>
      <c r="P64" s="79"/>
      <c r="Q64" s="79"/>
      <c r="R64" s="79"/>
      <c r="S64" s="79"/>
      <c r="T64" s="79"/>
      <c r="U64" s="79"/>
      <c r="V64" s="79"/>
      <c r="W64" s="79"/>
      <c r="X64" s="79"/>
      <c r="Y64" s="79"/>
      <c r="Z64" s="79"/>
      <c r="AA64" s="79"/>
      <c r="AB64" s="82"/>
      <c r="AC64" s="232"/>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405"/>
      <c r="C66" s="405"/>
      <c r="D66" s="405"/>
      <c r="E66" s="405"/>
      <c r="F66" s="405"/>
      <c r="G66" s="405"/>
      <c r="H66" s="405"/>
      <c r="I66" s="405"/>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406"/>
      <c r="C68" s="406"/>
      <c r="D68" s="406"/>
      <c r="E68" s="406"/>
      <c r="F68" s="406"/>
      <c r="G68" s="406"/>
      <c r="H68" s="406"/>
      <c r="I68" s="406"/>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405"/>
      <c r="C70" s="405"/>
      <c r="D70" s="405"/>
      <c r="E70" s="405"/>
      <c r="F70" s="405"/>
      <c r="G70" s="405"/>
      <c r="H70" s="405"/>
      <c r="I70" s="405"/>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405"/>
      <c r="C72" s="405"/>
      <c r="D72" s="405"/>
      <c r="E72" s="405"/>
      <c r="F72" s="405"/>
      <c r="G72" s="405"/>
      <c r="H72" s="405"/>
      <c r="I72" s="405"/>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406"/>
      <c r="C73" s="406"/>
      <c r="D73" s="406"/>
      <c r="E73" s="406"/>
      <c r="F73" s="406"/>
      <c r="G73" s="406"/>
      <c r="H73" s="406"/>
      <c r="I73" s="406"/>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405"/>
      <c r="C74" s="405"/>
      <c r="D74" s="405"/>
      <c r="E74" s="405"/>
      <c r="F74" s="405"/>
      <c r="G74" s="405"/>
      <c r="H74" s="405"/>
      <c r="I74" s="405"/>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403"/>
      <c r="C75" s="403"/>
      <c r="D75" s="403"/>
      <c r="E75" s="403"/>
      <c r="F75" s="403"/>
      <c r="G75" s="403"/>
      <c r="H75" s="403"/>
      <c r="I75" s="403"/>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404"/>
      <c r="C77" s="404"/>
      <c r="D77" s="404"/>
      <c r="E77" s="404"/>
      <c r="F77" s="404"/>
      <c r="G77" s="404"/>
      <c r="H77" s="404"/>
      <c r="I77" s="404"/>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4" t="s">
        <v>401</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2"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542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54</v>
      </c>
      <c r="B22" s="411" t="s">
        <v>26</v>
      </c>
      <c r="C22" s="408" t="s">
        <v>53</v>
      </c>
      <c r="D22" s="408" t="s">
        <v>52</v>
      </c>
      <c r="E22" s="414" t="s">
        <v>553</v>
      </c>
      <c r="F22" s="415"/>
      <c r="G22" s="415"/>
      <c r="H22" s="415"/>
      <c r="I22" s="415"/>
      <c r="J22" s="415"/>
      <c r="K22" s="415"/>
      <c r="L22" s="416"/>
      <c r="M22" s="408" t="s">
        <v>51</v>
      </c>
      <c r="N22" s="408" t="s">
        <v>50</v>
      </c>
      <c r="O22" s="408" t="s">
        <v>49</v>
      </c>
      <c r="P22" s="417" t="s">
        <v>275</v>
      </c>
      <c r="Q22" s="417" t="s">
        <v>48</v>
      </c>
      <c r="R22" s="417" t="s">
        <v>47</v>
      </c>
      <c r="S22" s="417" t="s">
        <v>46</v>
      </c>
      <c r="T22" s="417"/>
      <c r="U22" s="418" t="s">
        <v>45</v>
      </c>
      <c r="V22" s="418" t="s">
        <v>44</v>
      </c>
      <c r="W22" s="417" t="s">
        <v>43</v>
      </c>
      <c r="X22" s="417" t="s">
        <v>42</v>
      </c>
      <c r="Y22" s="417" t="s">
        <v>41</v>
      </c>
      <c r="Z22" s="431" t="s">
        <v>40</v>
      </c>
      <c r="AA22" s="417" t="s">
        <v>39</v>
      </c>
      <c r="AB22" s="417" t="s">
        <v>38</v>
      </c>
      <c r="AC22" s="417" t="s">
        <v>37</v>
      </c>
      <c r="AD22" s="417" t="s">
        <v>36</v>
      </c>
      <c r="AE22" s="417" t="s">
        <v>35</v>
      </c>
      <c r="AF22" s="417" t="s">
        <v>34</v>
      </c>
      <c r="AG22" s="417"/>
      <c r="AH22" s="417"/>
      <c r="AI22" s="417"/>
      <c r="AJ22" s="417"/>
      <c r="AK22" s="417"/>
      <c r="AL22" s="417" t="s">
        <v>33</v>
      </c>
      <c r="AM22" s="417"/>
      <c r="AN22" s="417"/>
      <c r="AO22" s="417"/>
      <c r="AP22" s="417" t="s">
        <v>32</v>
      </c>
      <c r="AQ22" s="417"/>
      <c r="AR22" s="417" t="s">
        <v>31</v>
      </c>
      <c r="AS22" s="417" t="s">
        <v>30</v>
      </c>
      <c r="AT22" s="417" t="s">
        <v>29</v>
      </c>
      <c r="AU22" s="417" t="s">
        <v>28</v>
      </c>
      <c r="AV22" s="421" t="s">
        <v>27</v>
      </c>
    </row>
    <row r="23" spans="1:48" s="26" customFormat="1" ht="64.5" customHeight="1" x14ac:dyDescent="0.25">
      <c r="A23" s="409"/>
      <c r="B23" s="412"/>
      <c r="C23" s="409"/>
      <c r="D23" s="409"/>
      <c r="E23" s="423" t="s">
        <v>25</v>
      </c>
      <c r="F23" s="425" t="s">
        <v>142</v>
      </c>
      <c r="G23" s="425" t="s">
        <v>141</v>
      </c>
      <c r="H23" s="425" t="s">
        <v>140</v>
      </c>
      <c r="I23" s="429" t="s">
        <v>461</v>
      </c>
      <c r="J23" s="429" t="s">
        <v>462</v>
      </c>
      <c r="K23" s="429" t="s">
        <v>463</v>
      </c>
      <c r="L23" s="425" t="s">
        <v>82</v>
      </c>
      <c r="M23" s="409"/>
      <c r="N23" s="409"/>
      <c r="O23" s="409"/>
      <c r="P23" s="417"/>
      <c r="Q23" s="417"/>
      <c r="R23" s="417"/>
      <c r="S23" s="427" t="s">
        <v>3</v>
      </c>
      <c r="T23" s="427" t="s">
        <v>13</v>
      </c>
      <c r="U23" s="418"/>
      <c r="V23" s="418"/>
      <c r="W23" s="417"/>
      <c r="X23" s="417"/>
      <c r="Y23" s="417"/>
      <c r="Z23" s="417"/>
      <c r="AA23" s="417"/>
      <c r="AB23" s="417"/>
      <c r="AC23" s="417"/>
      <c r="AD23" s="417"/>
      <c r="AE23" s="417"/>
      <c r="AF23" s="417" t="s">
        <v>24</v>
      </c>
      <c r="AG23" s="417"/>
      <c r="AH23" s="417" t="s">
        <v>23</v>
      </c>
      <c r="AI23" s="417"/>
      <c r="AJ23" s="408" t="s">
        <v>22</v>
      </c>
      <c r="AK23" s="408" t="s">
        <v>21</v>
      </c>
      <c r="AL23" s="408" t="s">
        <v>20</v>
      </c>
      <c r="AM23" s="408" t="s">
        <v>19</v>
      </c>
      <c r="AN23" s="408" t="s">
        <v>18</v>
      </c>
      <c r="AO23" s="408" t="s">
        <v>17</v>
      </c>
      <c r="AP23" s="408" t="s">
        <v>16</v>
      </c>
      <c r="AQ23" s="419" t="s">
        <v>13</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95" t="s">
        <v>15</v>
      </c>
      <c r="AG24" s="195" t="s">
        <v>14</v>
      </c>
      <c r="AH24" s="196" t="s">
        <v>3</v>
      </c>
      <c r="AI24" s="196" t="s">
        <v>13</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85" zoomScaleNormal="90" zoomScaleSheetLayoutView="85" workbookViewId="0">
      <selection activeCell="B34" sqref="B34"/>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2" t="s">
        <v>71</v>
      </c>
    </row>
    <row r="2" spans="1:8" ht="18.75" x14ac:dyDescent="0.3">
      <c r="B2" s="15" t="s">
        <v>12</v>
      </c>
    </row>
    <row r="3" spans="1:8" ht="18.75" x14ac:dyDescent="0.3">
      <c r="B3" s="15" t="s">
        <v>561</v>
      </c>
    </row>
    <row r="4" spans="1:8" x14ac:dyDescent="0.25">
      <c r="B4" s="47"/>
    </row>
    <row r="5" spans="1:8" ht="18.75" x14ac:dyDescent="0.3">
      <c r="A5" s="396" t="str">
        <f>'1. паспорт местоположение'!A5:C5</f>
        <v>Год раскрытия информации: 2024 год</v>
      </c>
      <c r="B5" s="396"/>
      <c r="C5" s="92"/>
      <c r="D5" s="92"/>
      <c r="E5" s="92"/>
      <c r="F5" s="92"/>
      <c r="G5" s="92"/>
      <c r="H5" s="92"/>
    </row>
    <row r="6" spans="1:8" ht="18.75" x14ac:dyDescent="0.3">
      <c r="A6" s="222"/>
      <c r="B6" s="222"/>
      <c r="C6" s="200"/>
      <c r="D6" s="200"/>
      <c r="E6" s="200"/>
      <c r="F6" s="200"/>
      <c r="G6" s="200"/>
      <c r="H6" s="200"/>
    </row>
    <row r="7" spans="1:8" ht="18.75" x14ac:dyDescent="0.25">
      <c r="A7" s="270" t="s">
        <v>11</v>
      </c>
      <c r="B7" s="270"/>
      <c r="C7" s="199"/>
      <c r="D7" s="199"/>
      <c r="E7" s="199"/>
      <c r="F7" s="199"/>
      <c r="G7" s="199"/>
      <c r="H7" s="199"/>
    </row>
    <row r="8" spans="1:8" ht="18.75" x14ac:dyDescent="0.25">
      <c r="A8" s="207"/>
      <c r="B8" s="207"/>
      <c r="C8" s="199"/>
      <c r="D8" s="199"/>
      <c r="E8" s="199"/>
      <c r="F8" s="199"/>
      <c r="G8" s="199"/>
      <c r="H8" s="199"/>
    </row>
    <row r="9" spans="1:8" x14ac:dyDescent="0.25">
      <c r="A9" s="269" t="str">
        <f>'1. паспорт местоположение'!A9:C9</f>
        <v>АО "Дальневосточная ресурсоснабжающая компания"</v>
      </c>
      <c r="B9" s="269"/>
      <c r="C9" s="197"/>
      <c r="D9" s="197"/>
      <c r="E9" s="197"/>
      <c r="F9" s="197"/>
      <c r="G9" s="197"/>
      <c r="H9" s="197"/>
    </row>
    <row r="10" spans="1:8" x14ac:dyDescent="0.25">
      <c r="A10" s="265" t="s">
        <v>10</v>
      </c>
      <c r="B10" s="265"/>
      <c r="C10" s="198"/>
      <c r="D10" s="198"/>
      <c r="E10" s="198"/>
      <c r="F10" s="198"/>
      <c r="G10" s="198"/>
      <c r="H10" s="198"/>
    </row>
    <row r="11" spans="1:8" ht="18.75" x14ac:dyDescent="0.25">
      <c r="A11" s="233"/>
      <c r="B11" s="207"/>
      <c r="C11" s="199"/>
      <c r="D11" s="199"/>
      <c r="E11" s="199"/>
      <c r="F11" s="199"/>
      <c r="G11" s="199"/>
      <c r="H11" s="199"/>
    </row>
    <row r="12" spans="1:8" x14ac:dyDescent="0.25">
      <c r="A12" s="269" t="str">
        <f>'1. паспорт местоположение'!A12:C12</f>
        <v>O_2</v>
      </c>
      <c r="B12" s="269"/>
      <c r="C12" s="197"/>
      <c r="D12" s="197"/>
      <c r="E12" s="197"/>
      <c r="F12" s="197"/>
      <c r="G12" s="197"/>
      <c r="H12" s="197"/>
    </row>
    <row r="13" spans="1:8" x14ac:dyDescent="0.25">
      <c r="A13" s="265" t="s">
        <v>9</v>
      </c>
      <c r="B13" s="265"/>
      <c r="C13" s="198"/>
      <c r="D13" s="198"/>
      <c r="E13" s="198"/>
      <c r="F13" s="198"/>
      <c r="G13" s="198"/>
      <c r="H13" s="198"/>
    </row>
    <row r="14" spans="1:8" ht="18.75" x14ac:dyDescent="0.25">
      <c r="A14" s="11"/>
      <c r="B14" s="11"/>
      <c r="C14" s="11"/>
      <c r="D14" s="11"/>
      <c r="E14" s="11"/>
      <c r="F14" s="11"/>
      <c r="G14" s="11"/>
      <c r="H14" s="11"/>
    </row>
    <row r="15" spans="1:8" ht="31.5" customHeight="1" x14ac:dyDescent="0.25">
      <c r="A15" s="271" t="str">
        <f>'1. паспорт местоположение'!A15:C15</f>
        <v>Реконструкция КТП-81 путем замены КТП 10/0,4 кВ 250 кВА на КТП-400 кВА в п. Краскино, Хасанский округ [Оборудование КТП-81/900 Краскино, инв. №00000214]</v>
      </c>
      <c r="B15" s="271"/>
      <c r="C15" s="197"/>
      <c r="D15" s="197"/>
      <c r="E15" s="197"/>
      <c r="F15" s="197"/>
      <c r="G15" s="197"/>
      <c r="H15" s="197"/>
    </row>
    <row r="16" spans="1:8" x14ac:dyDescent="0.25">
      <c r="A16" s="265" t="s">
        <v>7</v>
      </c>
      <c r="B16" s="265"/>
      <c r="C16" s="198"/>
      <c r="D16" s="198"/>
      <c r="E16" s="198"/>
      <c r="F16" s="198"/>
      <c r="G16" s="198"/>
      <c r="H16" s="198"/>
    </row>
    <row r="17" spans="1:2" x14ac:dyDescent="0.25">
      <c r="B17" s="168"/>
    </row>
    <row r="18" spans="1:2" ht="33.75" customHeight="1" x14ac:dyDescent="0.25">
      <c r="A18" s="435" t="s">
        <v>543</v>
      </c>
      <c r="B18" s="436"/>
    </row>
    <row r="19" spans="1:2" x14ac:dyDescent="0.25">
      <c r="B19" s="47"/>
    </row>
    <row r="20" spans="1:2" ht="16.5" thickBot="1" x14ac:dyDescent="0.3">
      <c r="B20" s="169"/>
    </row>
    <row r="21" spans="1:2" ht="16.5" thickBot="1" x14ac:dyDescent="0.3">
      <c r="A21" s="170" t="s">
        <v>412</v>
      </c>
      <c r="B21" s="239" t="str">
        <f>'3.1. паспорт Техсостояние ПС'!C25</f>
        <v xml:space="preserve"> КТП-81 Ф-12 п/с Краскино</v>
      </c>
    </row>
    <row r="22" spans="1:2" ht="16.5" thickBot="1" x14ac:dyDescent="0.3">
      <c r="A22" s="170" t="s">
        <v>413</v>
      </c>
      <c r="B22" s="252" t="s">
        <v>589</v>
      </c>
    </row>
    <row r="23" spans="1:2" ht="16.5" thickBot="1" x14ac:dyDescent="0.3">
      <c r="A23" s="170" t="s">
        <v>377</v>
      </c>
      <c r="B23" s="258" t="str">
        <f>'[2]1-2025'!$B$27</f>
        <v>Реконструкция трансформаторных и иных подстанций, всего, в том числе:</v>
      </c>
    </row>
    <row r="24" spans="1:2" ht="16.5" thickBot="1" x14ac:dyDescent="0.3">
      <c r="A24" s="170" t="s">
        <v>414</v>
      </c>
      <c r="B24" s="237" t="str">
        <f>CONCATENATE(VLOOKUP('1. паспорт местоположение'!A12,'[2]1-2025'!$C$28:$T$68,18,FALSE)," МВА")</f>
        <v>0,4 МВА</v>
      </c>
    </row>
    <row r="25" spans="1:2" ht="16.5" thickBot="1" x14ac:dyDescent="0.3">
      <c r="A25" s="171" t="s">
        <v>415</v>
      </c>
      <c r="B25" s="248">
        <f>'3.3 паспорт описание'!C29</f>
        <v>2025</v>
      </c>
    </row>
    <row r="26" spans="1:2" ht="16.5" thickBot="1" x14ac:dyDescent="0.3">
      <c r="A26" s="172" t="s">
        <v>416</v>
      </c>
      <c r="B26" s="253" t="s">
        <v>570</v>
      </c>
    </row>
    <row r="27" spans="1:2" ht="29.25" thickBot="1" x14ac:dyDescent="0.3">
      <c r="A27" s="180" t="s">
        <v>586</v>
      </c>
      <c r="B27" s="238">
        <f>'6.2. Паспорт фин осв ввод'!C24</f>
        <v>1.365226356</v>
      </c>
    </row>
    <row r="28" spans="1:2" ht="16.5" thickBot="1" x14ac:dyDescent="0.3">
      <c r="A28" s="175" t="s">
        <v>417</v>
      </c>
      <c r="B28" s="260" t="s">
        <v>590</v>
      </c>
    </row>
    <row r="29" spans="1:2" ht="29.25" thickBot="1" x14ac:dyDescent="0.3">
      <c r="A29" s="181" t="s">
        <v>418</v>
      </c>
      <c r="B29" s="238">
        <f>B27</f>
        <v>1.365226356</v>
      </c>
    </row>
    <row r="30" spans="1:2" ht="29.25" thickBot="1" x14ac:dyDescent="0.3">
      <c r="A30" s="181" t="s">
        <v>419</v>
      </c>
      <c r="B30" s="175"/>
    </row>
    <row r="31" spans="1:2" ht="16.5" thickBot="1" x14ac:dyDescent="0.3">
      <c r="A31" s="175" t="s">
        <v>420</v>
      </c>
      <c r="B31" s="175"/>
    </row>
    <row r="32" spans="1:2" ht="29.25" thickBot="1" x14ac:dyDescent="0.3">
      <c r="A32" s="181" t="s">
        <v>421</v>
      </c>
      <c r="B32" s="175"/>
    </row>
    <row r="33" spans="1:2" ht="16.5" thickBot="1" x14ac:dyDescent="0.3">
      <c r="A33" s="175" t="s">
        <v>422</v>
      </c>
      <c r="B33" s="175"/>
    </row>
    <row r="34" spans="1:2" ht="16.5" thickBot="1" x14ac:dyDescent="0.3">
      <c r="A34" s="175" t="s">
        <v>423</v>
      </c>
      <c r="B34" s="175"/>
    </row>
    <row r="35" spans="1:2" ht="16.5" thickBot="1" x14ac:dyDescent="0.3">
      <c r="A35" s="175" t="s">
        <v>424</v>
      </c>
      <c r="B35" s="175"/>
    </row>
    <row r="36" spans="1:2" ht="16.5" thickBot="1" x14ac:dyDescent="0.3">
      <c r="A36" s="175" t="s">
        <v>425</v>
      </c>
      <c r="B36" s="175"/>
    </row>
    <row r="37" spans="1:2" ht="29.25" thickBot="1" x14ac:dyDescent="0.3">
      <c r="A37" s="181" t="s">
        <v>426</v>
      </c>
      <c r="B37" s="175"/>
    </row>
    <row r="38" spans="1:2" ht="16.5" thickBot="1" x14ac:dyDescent="0.3">
      <c r="A38" s="175" t="s">
        <v>422</v>
      </c>
      <c r="B38" s="175"/>
    </row>
    <row r="39" spans="1:2" ht="16.5" thickBot="1" x14ac:dyDescent="0.3">
      <c r="A39" s="175" t="s">
        <v>423</v>
      </c>
      <c r="B39" s="175"/>
    </row>
    <row r="40" spans="1:2" ht="16.5" thickBot="1" x14ac:dyDescent="0.3">
      <c r="A40" s="175" t="s">
        <v>424</v>
      </c>
      <c r="B40" s="175"/>
    </row>
    <row r="41" spans="1:2" ht="16.5" thickBot="1" x14ac:dyDescent="0.3">
      <c r="A41" s="175" t="s">
        <v>425</v>
      </c>
      <c r="B41" s="175"/>
    </row>
    <row r="42" spans="1:2" ht="29.25" thickBot="1" x14ac:dyDescent="0.3">
      <c r="A42" s="181" t="s">
        <v>427</v>
      </c>
      <c r="B42" s="175"/>
    </row>
    <row r="43" spans="1:2" ht="16.5" thickBot="1" x14ac:dyDescent="0.3">
      <c r="A43" s="175" t="s">
        <v>422</v>
      </c>
      <c r="B43" s="175"/>
    </row>
    <row r="44" spans="1:2" ht="16.5" thickBot="1" x14ac:dyDescent="0.3">
      <c r="A44" s="175" t="s">
        <v>423</v>
      </c>
      <c r="B44" s="175"/>
    </row>
    <row r="45" spans="1:2" ht="16.5" thickBot="1" x14ac:dyDescent="0.3">
      <c r="A45" s="175" t="s">
        <v>424</v>
      </c>
      <c r="B45" s="175"/>
    </row>
    <row r="46" spans="1:2" ht="16.5" thickBot="1" x14ac:dyDescent="0.3">
      <c r="A46" s="175" t="s">
        <v>425</v>
      </c>
      <c r="B46" s="175"/>
    </row>
    <row r="47" spans="1:2" ht="29.25" thickBot="1" x14ac:dyDescent="0.3">
      <c r="A47" s="174" t="s">
        <v>428</v>
      </c>
      <c r="B47" s="182"/>
    </row>
    <row r="48" spans="1:2" ht="16.5" thickBot="1" x14ac:dyDescent="0.3">
      <c r="A48" s="176" t="s">
        <v>420</v>
      </c>
      <c r="B48" s="182"/>
    </row>
    <row r="49" spans="1:2" ht="16.5" thickBot="1" x14ac:dyDescent="0.3">
      <c r="A49" s="176" t="s">
        <v>429</v>
      </c>
      <c r="B49" s="182"/>
    </row>
    <row r="50" spans="1:2" ht="16.5" thickBot="1" x14ac:dyDescent="0.3">
      <c r="A50" s="176" t="s">
        <v>430</v>
      </c>
      <c r="B50" s="182"/>
    </row>
    <row r="51" spans="1:2" ht="16.5" thickBot="1" x14ac:dyDescent="0.3">
      <c r="A51" s="176" t="s">
        <v>431</v>
      </c>
      <c r="B51" s="182"/>
    </row>
    <row r="52" spans="1:2" ht="16.5" thickBot="1" x14ac:dyDescent="0.3">
      <c r="A52" s="171" t="s">
        <v>432</v>
      </c>
      <c r="B52" s="183"/>
    </row>
    <row r="53" spans="1:2" ht="16.5" thickBot="1" x14ac:dyDescent="0.3">
      <c r="A53" s="171" t="s">
        <v>433</v>
      </c>
      <c r="B53" s="183"/>
    </row>
    <row r="54" spans="1:2" ht="16.5" thickBot="1" x14ac:dyDescent="0.3">
      <c r="A54" s="171" t="s">
        <v>434</v>
      </c>
      <c r="B54" s="183"/>
    </row>
    <row r="55" spans="1:2" ht="16.5" thickBot="1" x14ac:dyDescent="0.3">
      <c r="A55" s="172" t="s">
        <v>435</v>
      </c>
      <c r="B55" s="173"/>
    </row>
    <row r="56" spans="1:2" x14ac:dyDescent="0.25">
      <c r="A56" s="174" t="s">
        <v>436</v>
      </c>
      <c r="B56" s="432"/>
    </row>
    <row r="57" spans="1:2" x14ac:dyDescent="0.25">
      <c r="A57" s="178" t="s">
        <v>437</v>
      </c>
      <c r="B57" s="433"/>
    </row>
    <row r="58" spans="1:2" x14ac:dyDescent="0.25">
      <c r="A58" s="178" t="s">
        <v>438</v>
      </c>
      <c r="B58" s="433"/>
    </row>
    <row r="59" spans="1:2" x14ac:dyDescent="0.25">
      <c r="A59" s="178" t="s">
        <v>439</v>
      </c>
      <c r="B59" s="433"/>
    </row>
    <row r="60" spans="1:2" x14ac:dyDescent="0.25">
      <c r="A60" s="178" t="s">
        <v>440</v>
      </c>
      <c r="B60" s="433"/>
    </row>
    <row r="61" spans="1:2" ht="16.5" thickBot="1" x14ac:dyDescent="0.3">
      <c r="A61" s="179" t="s">
        <v>441</v>
      </c>
      <c r="B61" s="434"/>
    </row>
    <row r="62" spans="1:2" ht="30.75" thickBot="1" x14ac:dyDescent="0.3">
      <c r="A62" s="176" t="s">
        <v>442</v>
      </c>
      <c r="B62" s="177"/>
    </row>
    <row r="63" spans="1:2" ht="29.25" thickBot="1" x14ac:dyDescent="0.3">
      <c r="A63" s="171" t="s">
        <v>443</v>
      </c>
      <c r="B63" s="177"/>
    </row>
    <row r="64" spans="1:2" ht="16.5" thickBot="1" x14ac:dyDescent="0.3">
      <c r="A64" s="176" t="s">
        <v>420</v>
      </c>
      <c r="B64" s="184"/>
    </row>
    <row r="65" spans="1:2" ht="16.5" thickBot="1" x14ac:dyDescent="0.3">
      <c r="A65" s="176" t="s">
        <v>444</v>
      </c>
      <c r="B65" s="177"/>
    </row>
    <row r="66" spans="1:2" ht="16.5" thickBot="1" x14ac:dyDescent="0.3">
      <c r="A66" s="176" t="s">
        <v>445</v>
      </c>
      <c r="B66" s="184"/>
    </row>
    <row r="67" spans="1:2" ht="16.5" thickBot="1" x14ac:dyDescent="0.3">
      <c r="A67" s="185" t="s">
        <v>446</v>
      </c>
      <c r="B67" s="201"/>
    </row>
    <row r="68" spans="1:2" ht="16.5" thickBot="1" x14ac:dyDescent="0.3">
      <c r="A68" s="171" t="s">
        <v>447</v>
      </c>
      <c r="B68" s="183"/>
    </row>
    <row r="69" spans="1:2" ht="16.5" thickBot="1" x14ac:dyDescent="0.3">
      <c r="A69" s="178" t="s">
        <v>448</v>
      </c>
      <c r="B69" s="186"/>
    </row>
    <row r="70" spans="1:2" ht="16.5" thickBot="1" x14ac:dyDescent="0.3">
      <c r="A70" s="178" t="s">
        <v>449</v>
      </c>
      <c r="B70" s="186"/>
    </row>
    <row r="71" spans="1:2" ht="16.5" thickBot="1" x14ac:dyDescent="0.3">
      <c r="A71" s="178" t="s">
        <v>450</v>
      </c>
      <c r="B71" s="186"/>
    </row>
    <row r="72" spans="1:2" ht="29.25" thickBot="1" x14ac:dyDescent="0.3">
      <c r="A72" s="187" t="s">
        <v>451</v>
      </c>
      <c r="B72" s="184"/>
    </row>
    <row r="73" spans="1:2" ht="28.5" x14ac:dyDescent="0.25">
      <c r="A73" s="174" t="s">
        <v>452</v>
      </c>
      <c r="B73" s="432"/>
    </row>
    <row r="74" spans="1:2" x14ac:dyDescent="0.25">
      <c r="A74" s="178" t="s">
        <v>453</v>
      </c>
      <c r="B74" s="433"/>
    </row>
    <row r="75" spans="1:2" x14ac:dyDescent="0.25">
      <c r="A75" s="178" t="s">
        <v>454</v>
      </c>
      <c r="B75" s="433"/>
    </row>
    <row r="76" spans="1:2" x14ac:dyDescent="0.25">
      <c r="A76" s="178" t="s">
        <v>455</v>
      </c>
      <c r="B76" s="433"/>
    </row>
    <row r="77" spans="1:2" x14ac:dyDescent="0.25">
      <c r="A77" s="178" t="s">
        <v>456</v>
      </c>
      <c r="B77" s="433"/>
    </row>
    <row r="78" spans="1:2" ht="16.5" thickBot="1" x14ac:dyDescent="0.3">
      <c r="A78" s="188" t="s">
        <v>457</v>
      </c>
      <c r="B78" s="434"/>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2024-02-26T22:24:43Z</dcterms:modified>
</cp:coreProperties>
</file>